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C597" i="1" l="1"/>
  <c r="I610" i="1" l="1"/>
  <c r="H610" i="1"/>
  <c r="G610" i="1"/>
  <c r="E610" i="1"/>
  <c r="D610" i="1"/>
  <c r="C610" i="1"/>
  <c r="J597" i="1"/>
  <c r="I597" i="1"/>
  <c r="H597" i="1"/>
  <c r="G597" i="1"/>
  <c r="F597" i="1"/>
  <c r="D597" i="1"/>
  <c r="I569" i="1"/>
  <c r="H569" i="1"/>
  <c r="G569" i="1"/>
  <c r="E569" i="1"/>
  <c r="D569" i="1"/>
  <c r="C569" i="1"/>
  <c r="I549" i="1"/>
  <c r="H549" i="1"/>
  <c r="G549" i="1"/>
  <c r="E549" i="1"/>
  <c r="D549" i="1"/>
  <c r="C549" i="1"/>
  <c r="N350" i="1" l="1"/>
  <c r="O484" i="1" l="1"/>
  <c r="J315" i="1" l="1"/>
  <c r="H315" i="1"/>
  <c r="G315" i="1"/>
  <c r="D315" i="1"/>
  <c r="C315" i="1"/>
  <c r="J313" i="1"/>
  <c r="I313" i="1"/>
  <c r="H313" i="1"/>
  <c r="G313" i="1"/>
  <c r="F313" i="1"/>
  <c r="D313" i="1"/>
  <c r="C313" i="1"/>
  <c r="J310" i="1"/>
  <c r="I310" i="1"/>
  <c r="H310" i="1"/>
  <c r="G310" i="1"/>
  <c r="E310" i="1"/>
  <c r="D310" i="1"/>
  <c r="C310" i="1"/>
  <c r="J303" i="1"/>
  <c r="H303" i="1"/>
  <c r="G303" i="1"/>
  <c r="F303" i="1"/>
  <c r="D303" i="1"/>
  <c r="C303" i="1"/>
  <c r="J288" i="1"/>
  <c r="I288" i="1"/>
  <c r="H288" i="1"/>
  <c r="F288" i="1"/>
  <c r="C288" i="1"/>
  <c r="J283" i="1"/>
  <c r="I283" i="1"/>
  <c r="H283" i="1"/>
  <c r="G283" i="1"/>
  <c r="D283" i="1"/>
  <c r="C283" i="1"/>
  <c r="O149" i="1" l="1"/>
  <c r="O148" i="1"/>
  <c r="O147" i="1"/>
  <c r="O146" i="1"/>
  <c r="O145" i="1"/>
  <c r="O140" i="1"/>
  <c r="O139" i="1"/>
  <c r="O137" i="1"/>
  <c r="O136" i="1"/>
  <c r="O135" i="1"/>
  <c r="O23" i="1"/>
  <c r="O22" i="1"/>
  <c r="O14" i="1"/>
  <c r="O12" i="1"/>
</calcChain>
</file>

<file path=xl/sharedStrings.xml><?xml version="1.0" encoding="utf-8"?>
<sst xmlns="http://schemas.openxmlformats.org/spreadsheetml/2006/main" count="1321" uniqueCount="833">
  <si>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</si>
  <si>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</si>
  <si>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 руб.)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</si>
  <si>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</si>
  <si>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</si>
  <si>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перио/базовое значение показателя</t>
  </si>
  <si>
    <t>Планируемое значение показателя на 2017 год</t>
  </si>
  <si>
    <t>Достигнутое значение показателя за январь - март 2017 года</t>
  </si>
  <si>
    <t xml:space="preserve">Средства Федерального бюджета 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</si>
  <si>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</si>
  <si>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</si>
  <si>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</si>
  <si>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1. Мероприятия муниципальной программы «Культура городского округа Домодедово на 2017 - 2021 годы»</t>
  </si>
  <si>
    <t>Задача 1. Увеличение общего количества посетителей музея</t>
  </si>
  <si>
    <t xml:space="preserve">Показатель 1. Прирост количества выставочных проектов относительно уровня 2012 года </t>
  </si>
  <si>
    <t>%</t>
  </si>
  <si>
    <t xml:space="preserve">Показатель 2.  Количество посетителей муниципального музея </t>
  </si>
  <si>
    <t>тыс.чел.</t>
  </si>
  <si>
    <t>Задача 2. Организация культурно-досуговой работы  в городском округе Домодедово</t>
  </si>
  <si>
    <t>Показатель 1. Доля населения, учавствующего в коллективах народного творчества и школах искусств</t>
  </si>
  <si>
    <t xml:space="preserve">Показатель 2. Количество стипендий Главы муниципального образования выдающимся деятелям культуры и искусства </t>
  </si>
  <si>
    <t>единиц</t>
  </si>
  <si>
    <t xml:space="preserve">Задача 3. Соответствие нормативу обеспеченности парками культуры и отдыха  </t>
  </si>
  <si>
    <t>Показатель 1. Увеличение числа посетителей парков культуры и отдыха</t>
  </si>
  <si>
    <t>% по отношению к базовому году</t>
  </si>
  <si>
    <t>Подпрограмма 1. «Развитие библиотечного дела в городском округе Домодедово на 2017-2021 годы»</t>
  </si>
  <si>
    <t xml:space="preserve">Задача 1. Обеспечение роста числа посетителей библиотек </t>
  </si>
  <si>
    <t>Показатель 1. Увеличение количества предоставляемых муниципальными библиотеками муниципальных услуг в электронном виде</t>
  </si>
  <si>
    <t>Подпрограмма 2. «Укрепление материально-технической базы учреждений культуры и искусства городского округа Домодедово на 2017-2021 годы»</t>
  </si>
  <si>
    <t>Задача 1. Модернизация материально-технической базы муниципальных учреждений культуры путем строительства, реконструкции, проведения капитального и текущего ремонта, технического переоснащения (количество объектов)</t>
  </si>
  <si>
    <t>Показатель 1. Количество объектов культуры, по которым в текущем году завершены работы по капитальному ремонту и техническому переоснащению</t>
  </si>
  <si>
    <t>Показатель 2. Количество созданных парков культуры и отдыха на территории Московской области</t>
  </si>
  <si>
    <t>Показатель 3. Количество благоустроенных парков культуры и отдыха на территории Московской области</t>
  </si>
  <si>
    <t>Подпрограмма 3. «Обеспечение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годы»</t>
  </si>
  <si>
    <t>Задача 1. Обеспечение эффективного выполнения полномочий Комитета по культуре, делам молодежи и спорту Администрации городского округа Домодедово и функционирования подведомственных учреждений</t>
  </si>
  <si>
    <t>Показатель 1. Соотношение 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</si>
  <si>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Показатель 2. Соотношение средней заработной платы работников учреждений культуры к средней заработной плате в Московской области</t>
  </si>
  <si>
    <t>Задача 2. Осуществление бухгалтерского учета и составления отчетности, финансово – хозяйственного, технического обслуживания подведомственных учреждений</t>
  </si>
  <si>
    <t>Показатель 1. Доля  проведенных процедур закупок в общем количестве запланированных процедур закупок</t>
  </si>
  <si>
    <t>Оценка результатов реализации муниципальных программ за январь-март  2017 года</t>
  </si>
  <si>
    <t>Культура городского округа Домодедово на 2017 - 2021 годы</t>
  </si>
  <si>
    <t xml:space="preserve">Задача 1.
Доступность дошкольного образования для детей в возрасте от 1,5 до 7 лет
</t>
  </si>
  <si>
    <t xml:space="preserve">Процент </t>
  </si>
  <si>
    <t xml:space="preserve">Показатель 1.
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
</t>
  </si>
  <si>
    <t xml:space="preserve">Показатель 2.
Отношение численности детей в возрасте от 1,5 до 3 лет, осваивающих образовательные программы дошкольного образования, к сумме численности детей в возрасте от 1,5 до 3 лет, осваивающих образовательные программы дошкольного образования, и численности детей в возрасте от 1,5 до 3 лет, состоящих на учёте для предоставления места в дошкольном образовательном учреждении с предпочтительной датой приема в текущем году
</t>
  </si>
  <si>
    <t xml:space="preserve">Показатель 3.
Количество построенных дошкольных образовательных организаций по годам реализации программы, в том числе за счет внебюджетных источников
</t>
  </si>
  <si>
    <t>Единиц</t>
  </si>
  <si>
    <t xml:space="preserve">Задача 2.
Обеспечение 100 % 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
</t>
  </si>
  <si>
    <t xml:space="preserve">Показатель 1.
Отношение средней заработной платы педагогических работников муниципальных дошкольных образовательных организаций к средней заработной плате в сфере общего образования в Московской области
</t>
  </si>
  <si>
    <t xml:space="preserve">Показатель 2.
Доля педагогических и руководящих работников муниципальных дошкольных 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дошкольных образовательных организаций до 100 процентов 
</t>
  </si>
  <si>
    <t xml:space="preserve">Показатель 3.
Доля детей- инвалидов в возрасте от 1,5 до 7 лет, охваченных дошкольным образованием, в общей численности детей- инвалидов данного возраста
</t>
  </si>
  <si>
    <t xml:space="preserve">Показатель 4.
Доля дошкольных образовательных организаций, в которых создана универсальная безбарьерная среда для инклюзивного образования детей- инвалидов, в общем количестве дошкольных образовательных организаций
</t>
  </si>
  <si>
    <t>Подпрограмма 2. «Общее образование»</t>
  </si>
  <si>
    <t xml:space="preserve">Задача 1.
Увеличение доли обучающихся по  федеральным государственным образовательным стандартам
</t>
  </si>
  <si>
    <t xml:space="preserve">Показатель 1.
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
</t>
  </si>
  <si>
    <t xml:space="preserve">Показатель 2.
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
</t>
  </si>
  <si>
    <t xml:space="preserve">Показатель 3.
Доля обучающихся муниципальных 
общеобразовательных учреждений, 
обеспеченных 
горячим питанием
</t>
  </si>
  <si>
    <t xml:space="preserve">Показатель 4.
Отношение средней заработной платы педагогических работников муниципальных образовательных организаций общего образования к среднемесячному доходу от трудовой деятельности
</t>
  </si>
  <si>
    <t xml:space="preserve">Задача 2. Снижение доли обучающихся в государственных (муниципальных) общеобразовательных организациях, занимающихся во вторую смену
</t>
  </si>
  <si>
    <t xml:space="preserve">Показатель 1.
Удельный вес численности  обучающихся, занимающихся в первую смену, в общей численности обучающихся общеобразовательных 
организаций
</t>
  </si>
  <si>
    <t xml:space="preserve">Показатель 2.
Доля обучающихся  во  вторую смену
</t>
  </si>
  <si>
    <t xml:space="preserve">Показатель 3.
Количество построенных общеобразовательных организаций по годам реализации программы, в том числе за счет внебюджетных источников
</t>
  </si>
  <si>
    <t xml:space="preserve">Показатель 4.
Количество новых мест в общеобразовательных организациях субъектов Российской Федерации, из них количество созданных мест в построенном или приобретенном (выкупленном) здании общеобразовательной организации
</t>
  </si>
  <si>
    <t>Задача 3. Совершенствование учебно-материальной базы муниципальных общеобразовательных учреждений в целях приведения ее в соответствие с основными современными требованиями образования</t>
  </si>
  <si>
    <t xml:space="preserve">Показатель 1.
Доля муниципальных общеобразовательных организаций, оснащенных необходимым количеством комплектов мультимедийного оборудования для использования электронных образовательных ресурсов в учебном процессе в соответствии с установленными требованиями
</t>
  </si>
  <si>
    <t xml:space="preserve">Показатель 2.
Доля общеобразовательных организаций, перешедших на электронный документооборот (электронные системы управления), в общей численности общеобразовательных организаций
</t>
  </si>
  <si>
    <t xml:space="preserve">Показатель 3.
Доля муниципальных учреждений общего образования, обеспеченных доступом в информационно-телекоммуникационную сеть Интернет на скорости:
 для организаций дошкольного образования- не менее 2Мбит/с;
для общеобразовательных организаций, расположенных в городских поселениях, - не менее  50 Мбит/с;
для общеобразовательных организаций, расположенных в
сельских поселениях, - не менее  10 Мбит/с
</t>
  </si>
  <si>
    <t xml:space="preserve">Показатель 4
Доля учащихся, занимающихся физической культурой и спортом во внеурочное время, за исключением дошкольного образования,  в общей численности учащихся школьного возраста, проживающих в сельской местности
</t>
  </si>
  <si>
    <t xml:space="preserve">Показатель 5.
 Количество современных компьютеров (со сроком эксплуатации не более 7 лет) на 100    обучающихся в общеобразовательных 
организациях муниципального образования Московской области
</t>
  </si>
  <si>
    <t>-</t>
  </si>
  <si>
    <t>15, 5</t>
  </si>
  <si>
    <t xml:space="preserve">Показатель 6.
Доля учащихся, принимающих участие в мероприятиях по подготовке к сдаче норм ГТО, в общей численности учащихся школьного возраста
</t>
  </si>
  <si>
    <t xml:space="preserve">Задача 4.
Создание условий для детей-инвалидов с целью освоения программ общего образования (от общего количества детей – инвалидов)
</t>
  </si>
  <si>
    <t>Показатель 1.
Доля детей-инвалидов, обучающихся по программам общего образования с использованием дистанционных образовательных технологий (от общего числа детей-инвалидов, которым это показано)</t>
  </si>
  <si>
    <t xml:space="preserve">Показатель 2.
Доля детей по категориям местожительства, социального и имущественного статуса, состояния здоровья, охваченных моделями и программами социализации, в общем количестве детей по указанным категориям, в субъекте Российской Федерации
</t>
  </si>
  <si>
    <t xml:space="preserve">Показатель 3.
Доля общеобразовательных учреждений, в которых создана универсальная безбарьерная среда для инклюзивного образования детей- инвалидов, в общем количестве общеобразовательных  организаций
</t>
  </si>
  <si>
    <t>20, 7</t>
  </si>
  <si>
    <t xml:space="preserve">Показатель 4.
Доля детей- 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 инвалидов школьного возраста
</t>
  </si>
  <si>
    <t xml:space="preserve">Показатель 5.
Доля образовательных организаций, в которых созданы условия для получения детьми- инвалидами качественного образования, в общем количестве образовательных организаций 
</t>
  </si>
  <si>
    <t xml:space="preserve">Задача 1.
Увеличение численности детей, привлекаемых к участию в творческих мероприятиях
</t>
  </si>
  <si>
    <t>Человек</t>
  </si>
  <si>
    <t xml:space="preserve">Показатель 1.
Доля детей в возрасте от 5 до18 лет, обучающихся по дополнительным образовательным программам, в общей численности детей этого возраста, 
в том числе:
</t>
  </si>
  <si>
    <t>в сфере образования</t>
  </si>
  <si>
    <t>в сфере культуры и спорта</t>
  </si>
  <si>
    <t xml:space="preserve">Показатель 2.
Отношение средней заработной платы педагогических работников организаций дополнительного образования детей к средней заработной плате учителей в Московской области
</t>
  </si>
  <si>
    <t xml:space="preserve">в сфере культуры </t>
  </si>
  <si>
    <t>в сфере физической культуры и спорта</t>
  </si>
  <si>
    <t xml:space="preserve">Показатель 3. 
Доля детей и молодежи, получающих услуги художественного образования в возрасте от 5 до 22 лет, от общего количества детей и молодежи в возрасте от 5 до 22 лет
         </t>
  </si>
  <si>
    <t xml:space="preserve">Показатель 4. 
Доля обучающихся образовательных организаций сферы культуры и искусства, участвующих в международных, всероссийских, областных творческих проектах
</t>
  </si>
  <si>
    <t xml:space="preserve">Показатель 5. 
Доля детей (от5 до 18 лет),  охваченных дополнительным образованием технической направленности
</t>
  </si>
  <si>
    <t xml:space="preserve">Показатель 6.
Доля детей, привлекаемых к участию в творческих мероприятиях, от общего числа детей, в том числе:
в сфере образования
</t>
  </si>
  <si>
    <t xml:space="preserve">Показатель 7.
Доля победителей и призеров творческих олимпиад, конкурсов и фестивалей  межрегионального, федерального и международного уровня
</t>
  </si>
  <si>
    <t xml:space="preserve">Показатель 8.
Удельный вес численности детей и молодежи в возрасте от 5 до 18 лет, проживающих на территории Московской области и получающих услуги в сфере дополнительного образования в частных организациях, осуществляющих образовательную деятельность по дополнительным общеобразовательным программам
</t>
  </si>
  <si>
    <t xml:space="preserve">Показатель 9.
Доля детей- инвалидов в возрасте от 5 до 18 лет, получающих дополнительное образование, от общей численности детей- инвалидов данного возраста
</t>
  </si>
  <si>
    <t xml:space="preserve">Задача 2.
Создание условий для летнего отдыха и оздоровления детей и молодежи в целях увеличения численности детей от семи до пятнадцати лет, охваченных отдыхом и оздоровлением 
</t>
  </si>
  <si>
    <t xml:space="preserve">Показатель 1.
Доля детей группы
«социального риска», охваченных организованными формами досуга в летний каникулярный период
</t>
  </si>
  <si>
    <t xml:space="preserve">Показатель 2.
Доля детей, находящихся в трудной жизненной ситуации, охваченных отдыхом и оздоровлением, в общей численности детей в возрасте от семи до пятнадцати лет, находящихся в трудной жизненной ситуации, подлежащих оздоровлению
</t>
  </si>
  <si>
    <t xml:space="preserve">Показатель 3.
Доля детей, охваченных отдыхом и оздоровлением, в общей численности детей в возрасте от семи до пятнадцати лет, подлежащих оздоровлению
</t>
  </si>
  <si>
    <t xml:space="preserve">Задача 3.
Сохранение уровня социализации детей-сирот и детей, оставшихся без попечения родителей 
</t>
  </si>
  <si>
    <t xml:space="preserve">Показатель 1.
Доля граждан, прошедших обучение по Программе подготовки граждан, выразивших желание стать усыновителями, опекунами или попечителями детей, оставшихся без попечения родителей, по отношению к общей численности граждан, изъявивших желание получить данную муниципальную услугу.
</t>
  </si>
  <si>
    <t xml:space="preserve">Показатель 2.
Отношение среднемесячной заработной платы педагогических работников муниципальной организации для детей-сирот и детей, оставшихся без попечения родителей, к среднемесячной заработной плате в Московской области
</t>
  </si>
  <si>
    <t xml:space="preserve">Задача 4.
Обеспечение отсутствия учащихся и воспитанников муниципальных образовательных организаций, употребляющих психоактивные вещества в немедицинских целях 
</t>
  </si>
  <si>
    <t xml:space="preserve">Показатель 1.
Доля обучающихся муниципальных общеобразовательных организаций, употребляющих наркотические средства и психотропные вещества, в результате проведения профилактических диагностических мероприятий в соответствии с законодательством Российской Федерации
</t>
  </si>
  <si>
    <t xml:space="preserve">Задача 1 Обеспечение эффективного выполнения функций аппарата Управления образования 
</t>
  </si>
  <si>
    <t xml:space="preserve">Показатель 1                                        Эффективность использования средств, выделенных на текущую деятельность аппарата Управления образования
</t>
  </si>
  <si>
    <t xml:space="preserve">Задача 2. Обеспечение эффективного выполнения полномочий МБУ «Центр бухгалтерского обслуживания учреждений образования», МБУ «ЭРИС»  </t>
  </si>
  <si>
    <t xml:space="preserve">Показатель 1.
Выполнение муниципальным учреждением МБУ «ЦБОУО» муниципального задания
</t>
  </si>
  <si>
    <t xml:space="preserve">Показатель 2.
Выполнение муниципальным учреждением МБУ «ЭРИС» муниципального задания
</t>
  </si>
  <si>
    <t xml:space="preserve">Задача 3. Переподготовка и повышение квалификации педагогических и руководящих работников муниципальных образовательных организаций 
</t>
  </si>
  <si>
    <t xml:space="preserve">Показатель 1.
Удельный вес численности педагогических и руководящих работников муниципальных общеобразовательных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общеобразовательных организаций до 100 процентов 
</t>
  </si>
  <si>
    <t xml:space="preserve">Задача 4. Обеспечение эффективного выполнения полномочий Муниципальным автономным учреждением дополнительного профессионального образования «Центр развития образования»
</t>
  </si>
  <si>
    <t xml:space="preserve">Показатель 1.
Выполнение Муниципальным автономным учреждением дополнительного профессионального образования «Центр развития образования» муниципального задания
</t>
  </si>
  <si>
    <t>Подпрограмма 1 "Развитие физической культуры и спорта в городском округе Домодедово на 2017 - 2021 годы"</t>
  </si>
  <si>
    <t>Задача 1. Увеличение числа жителей городского округа Домодедово вовлеченных в занятия физической культурой и спортом</t>
  </si>
  <si>
    <t>Показатель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</si>
  <si>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Показатель 2. Количество жителей муниципального образования Московской области, систематически занимающихся физической культурой и спортом</t>
  </si>
  <si>
    <t>Показатель 3. Количество введенных в эксплуатацию спортивных объектов</t>
  </si>
  <si>
    <t>Показатель 4. Количество введенных в эксплуатацию тренировочных площадок муниципальных образований Московской области, соответствующих требованиям ФИФА, предназначенных для проведения предсоревновательных тренировок</t>
  </si>
  <si>
    <t>Показатель 5. Доля эффективно используемых плоскостных спортивных сооружений, соответствующих требованиям: имеющих балансодержателей, паспорт объекта, закреплен тренер</t>
  </si>
  <si>
    <t>Показатель 6. Доля граждан городского округа Домодедово, занимающихся физической культурой и спортом по месту работы, в общей численности населения, занятого в экономике</t>
  </si>
  <si>
    <t>Показатель 7. Доля учащихся и студентов, систематически занимающихся физической культурой и спортом, в общей численности учащихся и студентов</t>
  </si>
  <si>
    <t>Показатель 8. Доля граждан, занимающихся в спортивных организациях, в общей численности детей и молодежи в возрасте 6 - 15 лет</t>
  </si>
  <si>
    <t>Показатель 9. Доля инвалидов и лиц с ограниченными возможностями здоровья, систематически занимающихся физической культурой и спортом, в общем числе инвалидов и лиц с ограниченными возможностями здоровья, проживающих в муниципальном образовании Московской области</t>
  </si>
  <si>
    <t>Показатель 10. Эффективность использования существующих объектов спорта</t>
  </si>
  <si>
    <t>Показатель 11. Доля жителей городского округа Домодедово,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номативов Всероссийского физкультурно-спортивного комплекса "Готов к труду и обороне" (ГТО)</t>
  </si>
  <si>
    <t>х</t>
  </si>
  <si>
    <t>Показатель 12. Доля обучающихся и студентов - жителей городского округа Домодедово,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</si>
  <si>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Показатель 13.  Модернизация материально-технической базы объектов физической культуры и спорта путем проведения капитального ремонта и технического переоснащения в муниципальных образованиях Московской области</t>
  </si>
  <si>
    <t>Показатель 14. Количество плоскостных спортивных сооружений  в муниципальных образованиях Московской области, на которых проведен капитальный ремонт</t>
  </si>
  <si>
    <t>Подпрограмма 2 "Молодое поколение городского округа Домодедово на 2017 - 2021 годы"</t>
  </si>
  <si>
    <t>Задача 1. Организация и осуществление мероприятий по работе с детьми и молодежью (количество проведенных мероприятий)</t>
  </si>
  <si>
    <t>Показатель 1. Количество мероприятий патриотической тематики, в том числе по допризывной подготовке для подростков и молодежи</t>
  </si>
  <si>
    <t>Показатель 2. Доля молодых граждан, принимающих участие в добровольческой деятельности, к общему числу молодых граждан в городского округе</t>
  </si>
  <si>
    <t>Показатель 3. Доля молодых граждан, участвующих в деятельности общественных организаций и объединений, к общему числу молодых граждан в городского округе</t>
  </si>
  <si>
    <t>Показатель 4. Доля молодых граждан, принимающих участие в мероприятиях по гражданско-патриотическому,  воспитанию, к общему числу молодых граждан в городском округе</t>
  </si>
  <si>
    <t>Показатель 5. Доля молодых граждан, принимающих участие в мероприятиях, направленных на поддержку талантливой молодежи, молодежных социально-значимых инициатив, к общему числу молодых граждан в городском округе</t>
  </si>
  <si>
    <t xml:space="preserve">Показатель 6. Уровень соответствия учреждений (организаций) по работе с молодежью муниципального образования нормативам минимального обеспечения молодежи учреждениями (организациями) по работе с молодежью по месту жительства </t>
  </si>
  <si>
    <t>Спорт городского округа Домодедово на 2017 - 2021 годы</t>
  </si>
  <si>
    <t>Социальная защита городского округа Домодедово на 2017 - 2021 годы</t>
  </si>
  <si>
    <t>Подпрограмма 1«Социальная поддержка граждан пожилого возраста, ветеранов, инвалидов и других категорий граждан городского округа Домодедово на 2017-2021 годы»</t>
  </si>
  <si>
    <t>порция</t>
  </si>
  <si>
    <t>Доля детей и подростков в возрасте до 18 лет, участников боевых действий, обеспеченных зубными протезами с применением оксида циркония, от общего числа обратившихся</t>
  </si>
  <si>
    <t>2. "Формирование доступной среды на 2017-2021 годы"</t>
  </si>
  <si>
    <t>шт</t>
  </si>
  <si>
    <t>3.Создание условий для оказания медицинской помощи населению на 2017-2021 годы</t>
  </si>
  <si>
    <t>39,4</t>
  </si>
  <si>
    <t>27,3</t>
  </si>
  <si>
    <t>случаев на 100 тыс. человек</t>
  </si>
  <si>
    <t>Развитие образования и воспитания в городском округе Домодедово на 2017- 2021 годы</t>
  </si>
  <si>
    <t>Подпрограмма 4 «Обеспечивающая подпрограмма»</t>
  </si>
  <si>
    <t xml:space="preserve"> Подпрограмма 3 «Дополнительное образование, воспитание и психолого-социальное сопровождение детей»</t>
  </si>
  <si>
    <t>Подпрограмма 1 «Дошкольное образование»</t>
  </si>
  <si>
    <t>Сельское хозяйство городского округа Домодедово Московской области на 2014-2020 годы</t>
  </si>
  <si>
    <t>Подпрограмма 1 «Развитие отраслей сельского хозяйства городского округа Домодедово Московской области на 2014-2020 годы»</t>
  </si>
  <si>
    <t>Сохранение индекса производства продукции растениеводства (процент к уровню прошлого года)</t>
  </si>
  <si>
    <t>Внесение  минеральных удобрений</t>
  </si>
  <si>
    <t>тонн действующего вещества</t>
  </si>
  <si>
    <t>Доля обрабатываемой пашни в общей площади пашни</t>
  </si>
  <si>
    <t>проценты</t>
  </si>
  <si>
    <t>Воволечение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</si>
  <si>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тыс.га.</t>
  </si>
  <si>
    <t>Объем произведенной сельскохозяйственной продукции на вновь введенных в оборот землях сельскохозяйственного назначения</t>
  </si>
  <si>
    <t>ц.з.ед/га</t>
  </si>
  <si>
    <t>Удельный вес  площади, засеваемой элитными семенами</t>
  </si>
  <si>
    <t>Производство зерновых</t>
  </si>
  <si>
    <t>тонн</t>
  </si>
  <si>
    <t>Количество крестьянских (фермерских хозяйств, начинающих фермеров, осуществивших проекты создания  и развития своих хозяйств с помощью государственной поддержки</t>
  </si>
  <si>
    <t>Уровень интенсивности использования площадей в Московской области</t>
  </si>
  <si>
    <t>тонн/га</t>
  </si>
  <si>
    <t>Увеличение уровня инвестиций в основной капитал</t>
  </si>
  <si>
    <t>Объемы приобретения новой  техники сельскохозяйственны-ми товаропроизво-дителями всех форм собственности: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</si>
  <si>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</si>
  <si>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</si>
  <si>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</si>
  <si>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</si>
  <si>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</si>
  <si>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</si>
  <si>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млн.руб.</t>
  </si>
  <si>
    <t>Сохранение индекса производства продукции животноводства</t>
  </si>
  <si>
    <t>Производство скота и птицы на убой в хозяйствах (в живом весе)</t>
  </si>
  <si>
    <t>Производство молока во всех категориях хозяйств</t>
  </si>
  <si>
    <t>Производство яйц</t>
  </si>
  <si>
    <t>тыс.штук</t>
  </si>
  <si>
    <t>Реализация молока сельскохозяйственными предприятиями</t>
  </si>
  <si>
    <t>Выход телят</t>
  </si>
  <si>
    <t>гол. на 100 гол.коров</t>
  </si>
  <si>
    <t xml:space="preserve">Доля прибыльных сельскохозяйственных организаций, в общем их числе </t>
  </si>
  <si>
    <t xml:space="preserve">Индекс производства продукции сельского хозяйства </t>
  </si>
  <si>
    <t>Сохранение удельного веса племенного поголовья крупного рогатого скота  в общем поголовье (процент к уровню прошлого года)</t>
  </si>
  <si>
    <t xml:space="preserve">Численность племенного поголовья коров молочного направления </t>
  </si>
  <si>
    <t>голов</t>
  </si>
  <si>
    <t>Численность племенного поголовья крупного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</si>
  <si>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</si>
  <si>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Подпрограмма 2 «Устойчивое развитие сельских территорий на 2014-2020 годы»</t>
  </si>
  <si>
    <t>Обеспечение жильем сельского населения, в том числе молодых семей и молодых специалистов (семей)</t>
  </si>
  <si>
    <t>Ввод (приобретение) жилья для граждан, проживающих в сельской местности,</t>
  </si>
  <si>
    <t>кв. метров</t>
  </si>
  <si>
    <t>в том числе для молодых семей и молодых  специалистов</t>
  </si>
  <si>
    <t xml:space="preserve">1.   </t>
  </si>
  <si>
    <t>Штук</t>
  </si>
  <si>
    <t>Подпрограмма 2 " Обеспечение жильем отдельных категорий граждан, установленных федеральным законодательстом на 2017-20121 годы»</t>
  </si>
  <si>
    <t xml:space="preserve">2.   </t>
  </si>
  <si>
    <t>_</t>
  </si>
  <si>
    <t>Подпрограмма 3 " Обеспечение жильем детей-сирот и детей, оставшихся без попечения родителей, а также лиц из их числа на 2017-2021 годы»</t>
  </si>
  <si>
    <t>Подпрограмма 4 " Улучшение жилищных условий семей, имеющих семь и более детей на 2017-2021 годы</t>
  </si>
  <si>
    <t>Подпрограмма 5 «Комплексное освоение земельных участков в целях жилищного строительства и развитие застроенных территорий городского округа Домодедово на 2017-2021 годы»</t>
  </si>
  <si>
    <t xml:space="preserve">Годовой объем ввода жилья
</t>
  </si>
  <si>
    <t>тыс.кв.м.</t>
  </si>
  <si>
    <t xml:space="preserve">Доля ввода в эксплуатацию жилья по стандартам эконом-класса в общем объеме вводимого жилья
</t>
  </si>
  <si>
    <t>тыс.кв. м.</t>
  </si>
  <si>
    <t xml:space="preserve">Доля годового ввода малоэтажного жилья, в том числе индивидуального жилищного строительства
</t>
  </si>
  <si>
    <t xml:space="preserve">Доля семей, обеспеченных жилыми помещениями, к общему количеству семей, стоящих в очереди на улучшении жилищных условий в муниципальном образовании
</t>
  </si>
  <si>
    <t xml:space="preserve">Количество семей стоящих в очереди на улучшение жилищных условий
</t>
  </si>
  <si>
    <t>Семей</t>
  </si>
  <si>
    <t xml:space="preserve">Количество семей, обеспеченных жилыми помещениями
</t>
  </si>
  <si>
    <t xml:space="preserve">Средняя стоимость одного квадратного метра общей площади жилья
</t>
  </si>
  <si>
    <t>рублей</t>
  </si>
  <si>
    <t>Средняя стоимость одного квадратного метра общей площади жилья, относительно уровня 2012 года</t>
  </si>
  <si>
    <t xml:space="preserve">Уровень обеспеченности населения жильем
</t>
  </si>
  <si>
    <t>кв.м.</t>
  </si>
  <si>
    <t>Количество лет, необходимых семье, состоящей из трех человек, для приобретения стандартной квартиры общей площадью 54 кв.м с учетом среднего годового совокупного дохода семьи</t>
  </si>
  <si>
    <t>лет</t>
  </si>
  <si>
    <t xml:space="preserve">Удельный вес введенной общей площади жилых домов по отношению к общей площади жилищного фонда
</t>
  </si>
  <si>
    <t>Подпрограмма 6 " Обеспечение жилыми помещениями специализированного жилищного фонда (служебные, общежития) работников сферы здравоохранения, образования и культуры, спорта и молодежной политики на 2017-2021 годы»"</t>
  </si>
  <si>
    <t>Показатель 1. Количество работников сферы здравоохранения, образования и культуры, спорта и молодежной политики, обеспеченных жилыми помещениями специализированного жилищного фонда</t>
  </si>
  <si>
    <t>Подпрограмма 1 "Обеспечение жильем молодых семей городского округа Домодедово на 2017-2021 годы"</t>
  </si>
  <si>
    <t>"Жилище городского округа Домодедово на 2017-2021 годы"</t>
  </si>
  <si>
    <t>«Экология и окружающая среда городского округа Домодедово на 2017-2021 годы»</t>
  </si>
  <si>
    <t>Подпрограмма 1 "Охрана окружающей среды городского округа Домодедово на 2017-2021годы"</t>
  </si>
  <si>
    <t xml:space="preserve">Задача 1. Анализ состояния  компонентов окружающей  среды  (комплект тематических карт)           </t>
  </si>
  <si>
    <t xml:space="preserve">Показатель 1  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    </t>
  </si>
  <si>
    <t>ед.</t>
  </si>
  <si>
    <t xml:space="preserve">Показатель 2   Снижение сброса загрязняющих веществ в стоках и повышение качества очистки сточных вод     </t>
  </si>
  <si>
    <t xml:space="preserve">Задача 2. Ликвидация выявленных  несанкционированных свалок (%)           </t>
  </si>
  <si>
    <t xml:space="preserve"> 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</si>
  <si>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 xml:space="preserve">Задача 3. Увеличение количества участвующих в мероприятиях экологической направленности  (тыс.чел.)
           </t>
  </si>
  <si>
    <t xml:space="preserve">Показатель 1 Количество изданной экологической литературы (детский экологический атлас)      </t>
  </si>
  <si>
    <t>ед</t>
  </si>
  <si>
    <t xml:space="preserve">Показатель 2   Количество мероприятий по экологическому воспитанию и просвещению населения на территории городского округа Домодедово </t>
  </si>
  <si>
    <t>Показатель 3. Соответствие расходов на природоохранную деятельность, установленных муниципальной экологической программой нормативу расходов на природоохранную деятельность, установленному Правительством Московской области (28,6 руб./чел.)</t>
  </si>
  <si>
    <t xml:space="preserve">Задача 4. Увеличение количества очищенных водоемов (процент от общего количества водоемов)            </t>
  </si>
  <si>
    <t>Показатель 1     Количество очищенных береговых зон водоемов городского округа Домодедово</t>
  </si>
  <si>
    <t xml:space="preserve">Показатель 2   Обустройство  и содержание зон отдыха  </t>
  </si>
  <si>
    <t xml:space="preserve">Задача 1.    Увеличениедоли обследованных гидротехнических сооружений, расположенных на территории городского округа Домодедово (%)           </t>
  </si>
  <si>
    <t xml:space="preserve">Показатель 1       Количество обследованных гидротехнических сооружений находящихся в муниципальной собственности  </t>
  </si>
  <si>
    <t xml:space="preserve">Показатель 2     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 </t>
  </si>
  <si>
    <t xml:space="preserve"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               </t>
  </si>
  <si>
    <t xml:space="preserve">Задача 1.  Увеличение объема посадки зеленых насаждений ( в процентах к базовому периоду)           </t>
  </si>
  <si>
    <t>645.2</t>
  </si>
  <si>
    <t xml:space="preserve">Показатель 1 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     </t>
  </si>
  <si>
    <t>Показатель 2       Посадка зеленых насаждений в границах зон  озелененных территорий</t>
  </si>
  <si>
    <t>шт.</t>
  </si>
  <si>
    <t xml:space="preserve"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           </t>
  </si>
  <si>
    <t>Показатель 4. Площадь обследованных территорий, покрытых зелеными насаждениями</t>
  </si>
  <si>
    <t>га</t>
  </si>
  <si>
    <t xml:space="preserve"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</t>
  </si>
  <si>
    <t xml:space="preserve">Задача 2. Снижение площади засорения борщевиком Сосновского территории общего пользования городского округа Домодедово (га.)           </t>
  </si>
  <si>
    <t xml:space="preserve">Показатель 1   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    </t>
  </si>
  <si>
    <t xml:space="preserve">Показатель 2      Площадь проводимых работ  по уничтожению  сорной растительностью (борщевик Сосновского) </t>
  </si>
  <si>
    <t>Подпрограмма 3«Охрана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2017-2021годы»</t>
  </si>
  <si>
    <t>Подпрограмма 2 «Обеспечение безопасности гидротехнических сооружений городского округа Домодедово на 2017-2021 годы»</t>
  </si>
  <si>
    <t>Подпрограмма  1 «Модернизация объектов коммунальной инфраструктуры на 2017-2021 годы»</t>
  </si>
  <si>
    <t>Задача 1 «Строительство сетей канализации с целью улучшения санитарно-эпидемиологического состояния территорий городского округа Домодедово»</t>
  </si>
  <si>
    <t>п.м.</t>
  </si>
  <si>
    <t xml:space="preserve">Доля населения, обеспеченного доброкачественной питьевой водой из централизованных источников водоснабжения  </t>
  </si>
  <si>
    <t>Количество канализационных коллекторов, приведенных в надлежащее состояние</t>
  </si>
  <si>
    <t>Количество КНС приведенных в надлежащие состояние</t>
  </si>
  <si>
    <t xml:space="preserve">Протяженность канализационных сетей </t>
  </si>
  <si>
    <t>Задача 2 «Повышение уровня надежности существующей системы водо-, теплоснабжения и водоотведения за счет реконструкции объектов коммунальной инфраструктуры»</t>
  </si>
  <si>
    <t>Количество построенных, реконструированных (модернизированных), капитально отремонтированных ВЗУ и станций очистки питьевой воды</t>
  </si>
  <si>
    <t>Количество очистных сооружений приведенных в надлежащие состояние и запущенных в работу</t>
  </si>
  <si>
    <t xml:space="preserve">Доля сточных вод, проходящих очистку на биологических очистных сооружениях, отвечающих установленным требованиям, в общем объеме сточных вод, пропущенных через очистные сооружения </t>
  </si>
  <si>
    <t>Количество построеных и реконструируемых (модернизированных), капитально отремонтированных котельных, в том числе  переведенных на природный газ</t>
  </si>
  <si>
    <t xml:space="preserve">Количество технологических нарушений на объектах и системах ЖКХ на 1 тыс.населения </t>
  </si>
  <si>
    <t>ед./тыс.чел.</t>
  </si>
  <si>
    <t>Количество отремонтированных объектов на территории военных городков в сфере ЖКХ</t>
  </si>
  <si>
    <t>Количество построенных/реконструированных объектов на территории военных городков в сфере ЖКХ</t>
  </si>
  <si>
    <t>Объем информации, раскрываемой в соответствии с требованиями государственной информационной системы жилищно-коммунального хозяйства, об отрасли жилищно-коммунального хозяйства</t>
  </si>
  <si>
    <t>Уровень готовности объектов жилищно-коммунального хозяйства муниципальных образований Московской области к осенне-зимнему периоду</t>
  </si>
  <si>
    <t>Задолженность за потребленные топливно-энергетические ресурсы (газ и электроинергия) на 1 тыс.населения</t>
  </si>
  <si>
    <t>тыс.руб./тыс.чел.</t>
  </si>
  <si>
    <t>Доля лицевых счетов обслуживаемых единой областной расчетной системой</t>
  </si>
  <si>
    <t>%/шт.</t>
  </si>
  <si>
    <t>0,25% (151)</t>
  </si>
  <si>
    <t>100% (51163)</t>
  </si>
  <si>
    <t xml:space="preserve">Доля актуализированных схем теплоснабжения, имеющих электронную модель, разработанную в соответствии с единым техническим заданием </t>
  </si>
  <si>
    <t xml:space="preserve">Доля актуализированных схем водоснабжения, водоотведения, имеющих электронную модель, разработанную в соответствии с единым техническим заданием </t>
  </si>
  <si>
    <t>Задача 1 «Реализация ежегодного календарного плана работ на территории городского округа Домодедово»</t>
  </si>
  <si>
    <t>Количество установленных контейнерных площадок по сбору мусора, в том числе вблизи СНТ и вдоль дорог, с которых осуществляется вывоз мусор</t>
  </si>
  <si>
    <t>Количество приобретенной техники для нужд коммунального хозяйства и благоустройства территорий</t>
  </si>
  <si>
    <t>Количество транспортировок</t>
  </si>
  <si>
    <t>Повышение уровня благоустройства городского округа</t>
  </si>
  <si>
    <t xml:space="preserve">Иммобилизация животных </t>
  </si>
  <si>
    <t>Подпрограмма 3 «Капитальный ремонт общего имущества в многоквартирных домах, ремонт дворовых территорий, устройство дополнительных элементов детских игровых и спортивных площадок, расположенных на территории городского округа Домодедово на 2017-2021 годы»</t>
  </si>
  <si>
    <t>Задача 1 «Увеличение обустроенности городского округа детскими игровыми и спортивными площадками»</t>
  </si>
  <si>
    <t>%/(шт.)</t>
  </si>
  <si>
    <t>30%/(96)</t>
  </si>
  <si>
    <t>20%/(64)</t>
  </si>
  <si>
    <t>Обеспеченность обустроенными дворовыми территориям</t>
  </si>
  <si>
    <t>Количество обустроенных детских игровых площадок на территории муниципальных образований</t>
  </si>
  <si>
    <t>2.</t>
  </si>
  <si>
    <t>Задача 2 «Улучшения облика городского округа Домодедово за счет проведения капитального ремонта многоквартирных домов»</t>
  </si>
  <si>
    <t>Количество  подъездов многоквартирных домов приведенных в надлежащие состяние</t>
  </si>
  <si>
    <t>3.</t>
  </si>
  <si>
    <t>Задача 3 «Проведение капитального ремонта общего имущества в многоквартирных домах, расположенных на территории Московской области на 2014-2038 годы, в соответствии с региональной программой капитального ремонта»</t>
  </si>
  <si>
    <t>Количество капитально отремонтированных многоквартирных домов</t>
  </si>
  <si>
    <t xml:space="preserve">Количество домов, в которых проведен капитальный ремонт в рамках программы "Проведение капитального ремонта общего имущества в многоквартирных домах, расположенных на территории Московской области на 2014-2038 годы" </t>
  </si>
  <si>
    <t>Уровень собираемости взносов на капитальный ремонт</t>
  </si>
  <si>
    <t>«Развитие жилищно-коммунального хозяйства городского округа Домодедово на 2017-2021 годы»</t>
  </si>
  <si>
    <t>Задача 1    Предоставление молодым семьям социальных выплат на приобритение жилого помещения или строительство индивидуального жилого дома</t>
  </si>
  <si>
    <t xml:space="preserve">Задача 1
Обеспечение жилыми помещениями отдельных категорий граждан, установленных федеральным законодательством    </t>
  </si>
  <si>
    <t xml:space="preserve">Задача 1
Предоставление жилых помещений детям-сиротам и детям, оставшимся без попечения родителей, лицам из их числа по договорам социального найма специализированных жилых помещений      </t>
  </si>
  <si>
    <t xml:space="preserve">Задача 1
Обеспечение жилыми помещениями детей-сирот и детей, оставшихся без попечения родителей, а также лиц из их числа </t>
  </si>
  <si>
    <t xml:space="preserve">Задача 1
Повышение уровня обеспеченности населения г.о. Домодедоово жильем </t>
  </si>
  <si>
    <t>Задача 1
Предоставление жилых помещений специализированного жилищного фонда (служебные, общежития) работникам социальной сферы</t>
  </si>
  <si>
    <r>
      <rPr>
        <sz val="10"/>
        <color indexed="8"/>
        <rFont val="Times New Roman"/>
        <family val="1"/>
        <charset val="204"/>
      </rPr>
      <t>Задача 1                          Обеспечение обратившихся граждан мерами социальной поддержки, имеющих право на получение поддержки в соответствии с законодательством</t>
    </r>
  </si>
  <si>
    <r>
      <rPr>
        <sz val="10"/>
        <color indexed="8"/>
        <rFont val="Times New Roman"/>
        <family val="1"/>
        <charset val="204"/>
      </rPr>
      <t>Задача 2                           Обеспечение отдельных категорий граждан социальной поддержкой по зубопротезированию</t>
    </r>
  </si>
  <si>
    <r>
      <rPr>
        <sz val="10"/>
        <color indexed="8"/>
        <rFont val="Times New Roman"/>
        <family val="1"/>
        <charset val="204"/>
      </rPr>
      <t xml:space="preserve">Задача 1                         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 и пешеходной инфраструктуры, информации и связи, физической культуры и спорта
</t>
    </r>
  </si>
  <si>
    <r>
      <rPr>
        <sz val="10"/>
        <color indexed="8"/>
        <rFont val="Times New Roman"/>
        <family val="1"/>
        <charset val="204"/>
      </rPr>
      <t>Задача 2                        Обеспечение граждан с ограниченными возможностями специализированным оборудованием</t>
    </r>
  </si>
  <si>
    <r>
      <rPr>
        <sz val="10"/>
        <color indexed="8"/>
        <rFont val="Times New Roman"/>
        <family val="1"/>
        <charset val="204"/>
      </rPr>
      <t>Задача 1                         Увеличение численности медицинских работников в медицинских учреждениях городского округа Домодедово</t>
    </r>
  </si>
  <si>
    <r>
      <rPr>
        <sz val="10"/>
        <color indexed="8"/>
        <rFont val="Times New Roman"/>
        <family val="1"/>
        <charset val="204"/>
      </rPr>
      <t>Задача 2.                           Увеличение численности населения, подлежащих диспансеризации, для последующего формирования здорового образа жизни и профилактики заболеваний</t>
    </r>
  </si>
  <si>
    <r>
      <rPr>
        <sz val="10"/>
        <color indexed="8"/>
        <rFont val="Times New Roman"/>
        <family val="1"/>
        <charset val="204"/>
      </rPr>
      <t xml:space="preserve">Задача 3
Сохранение уровня обеспеченности социальной поддержкой беременых женщин, кормящих матерей и детей в возрасте до трех лет
</t>
    </r>
  </si>
  <si>
    <r>
      <rPr>
        <sz val="10"/>
        <rFont val="Times New Roman"/>
        <family val="1"/>
        <charset val="204"/>
      </rPr>
      <t>Объем ввода жилья по стандартам эконом-класса</t>
    </r>
    <r>
      <rPr>
        <sz val="10"/>
        <color indexed="10"/>
        <rFont val="Times New Roman"/>
        <family val="1"/>
        <charset val="204"/>
      </rPr>
      <t xml:space="preserve">
</t>
    </r>
  </si>
  <si>
    <t xml:space="preserve">Эффективная власть на 2017-2021 годы </t>
  </si>
  <si>
    <t>Подпрограмма 1 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 2017-2021 годы"</t>
  </si>
  <si>
    <t>Задача 1.   Обеспечение ОМСУ муниципального образования Московской области базовой информационно-технологической инфраструктурой</t>
  </si>
  <si>
    <t xml:space="preserve"> Доля работников ОМСУ муниципального образования Московской области,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</t>
  </si>
  <si>
    <t>Задача 2    Обеспечение ОМСУ муниципального образования Московской области единой информационно-технологической и телекоммуникационной инфраструктурой</t>
  </si>
  <si>
    <t xml:space="preserve"> Доля информационных систем и ресурсов, используемых ОМСУ муниципального образования Московской области в своей деятельности, обеспеченных требуемым аппаратных обеспечением</t>
  </si>
  <si>
    <t>Задача 3. 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</t>
  </si>
  <si>
    <t>Доля персональных компьютеров, используемых на рабочих местах работников ОМСУ муниципального образования Московской области,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</si>
  <si>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</si>
  <si>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Задача 4. Обеспечение использования в деятельности ОМСУ муниципального образования Московской области региональных и муниципальных информационных систем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</si>
  <si>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</si>
  <si>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</si>
  <si>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 xml:space="preserve"> 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 деятельности</t>
  </si>
  <si>
    <t>Доля ОМСУ муниципального образования Московской области, а также находящихся в их ведении организаций и учреждений, участвующих в планировании, подготовке и проведении конкурентных процедур с использованием ЕАСУЗ</t>
  </si>
  <si>
    <t xml:space="preserve"> Доля ОМСУ муниципального образования Московской области, а также находящихся в их ведении организаций и учреждений, использующих ЕИСУГИ для учета и контроля эффективности использования государственного и муниципального имущества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</si>
  <si>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</si>
  <si>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Задача 5. Улучшение качества покрытия сетями подвижной радиотелефонной связи территории муниципального образования Московской области</t>
  </si>
  <si>
    <t>Среднее количество установленных базовых станций операторов на территории муниципального образования Московской области из расчета на 1 кв. км в населенных пунктах с численностью населения более 100 тыс. чел.</t>
  </si>
  <si>
    <t>Задача 6. Улучшение обеспеченности услугами связи жителей многоквартирных домов на территории муниципального образования Московской области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</si>
  <si>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</si>
  <si>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Подпрограмма 2 "Обеспечение деятельности МБУ "Многофункциональный центр предоставления государственных и муниципальных услуг" на 2017-2021 годы"</t>
  </si>
  <si>
    <t>Задача 1                                             Повышение уровня удовлетворенности гражданами и юридическими лицами качеством предоставления государственных и муниципальных услуг, в том числе на базе  многофункциональных центров</t>
  </si>
  <si>
    <t>мин.</t>
  </si>
  <si>
    <t>Показатель 6. Уровень удовлетворенности граждан качеством предоставления государственных и муниципальных услуг</t>
  </si>
  <si>
    <t>Подпрограмма 3. "Развитие муниципальной службы городского округа Домодедово на 2017-2021 годы"</t>
  </si>
  <si>
    <t>Задача 1. Поддержание  нормативной правовой базы по вопросам муниципальной службы  в соответствии  с федеральным законодательством и законодательством Московской области</t>
  </si>
  <si>
    <r>
      <rPr>
        <sz val="10"/>
        <color indexed="8"/>
        <rFont val="Times New Roman"/>
        <family val="1"/>
        <charset val="204"/>
      </rPr>
      <t xml:space="preserve">Показатель 1: Доля муниципальных правовых актов, разработанных и приведенных в соответствие с федеральным законодательством и законодательством Московской области  </t>
    </r>
  </si>
  <si>
    <t>Задача 2.  Соблюдение мер по противодействию коррупции на муниципальной службе по кадровым вопросам и поддержание  мотивации к исполнению должностных обязанностей муниципальных служащих</t>
  </si>
  <si>
    <t>Показатель 1.  Доля муниципальных служащих, представивших сведения  о доходах, расходах, об имуществе и обязательствах имущественного характера, к общему числу муниципальных служащих в соответствии с перечнем;  достоверность и полнота сведений, представляемых гражданами при поступлении на муниципальную службу  в соответствии с нормативными правовыми актами РФ; соблюдение муниципальными служащими ограничений и запретов, требований о предотвращении или об урегулировании конфликта интересов, исполнение ими обязанностей, установленных ФЗ от 25.12.08 № 273-ФЗ</t>
  </si>
  <si>
    <t xml:space="preserve">Показатель 2.   Количество жалоб граждан, поступивших в Администрацию по расчету пенсии за выслугу лет лицам, замещающим должности муниципальной службы  </t>
  </si>
  <si>
    <t>Показатель 3.       Доля муниципальных служащих, прошедших ежегодную диспансеризацию от общего числа муниципальных служащих, подлежащих диспансеризации в отчетном году</t>
  </si>
  <si>
    <t>Задача 3. Совершенствование формирования и подготовки кадрового резерва на муниципальной службе, резерва управленческих кадров в Администрации городского округа Домодедово</t>
  </si>
  <si>
    <r>
      <rPr>
        <sz val="10"/>
        <color indexed="8"/>
        <rFont val="Times New Roman"/>
        <family val="1"/>
        <charset val="204"/>
      </rPr>
      <t>Показатель 1. Доля вакантных должностей, замещаемых на основе назначения из кадрового резерва</t>
    </r>
  </si>
  <si>
    <t>не менее 10</t>
  </si>
  <si>
    <t>Задача 4. Совершенствование профессионального развития муниципальных служащих Администрации</t>
  </si>
  <si>
    <r>
      <rPr>
        <sz val="10"/>
        <color indexed="8"/>
        <rFont val="Times New Roman"/>
        <family val="1"/>
        <charset val="204"/>
      </rPr>
      <t>Показатель  1.  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  </r>
  </si>
  <si>
    <r>
      <rPr>
        <sz val="10"/>
        <color indexed="8"/>
        <rFont val="Times New Roman"/>
        <family val="1"/>
        <charset val="204"/>
      </rPr>
      <t>Показатель 2. Количество жалоб граждан, поступивших в органы местного самоуправления по присвоению классных чинов</t>
    </r>
  </si>
  <si>
    <t>чел.</t>
  </si>
  <si>
    <t>рубл.</t>
  </si>
  <si>
    <t>Подпрограмма 4 "Обеспечение реализации полномочий Финансового управления Администрации городского округа Домодедово Московской области на 2017-2021 годы"</t>
  </si>
  <si>
    <t>Задача 1:  Обеспечение эффективного выполнения полномочий Финансового управления Администрации городского округа Домодедово Московской области</t>
  </si>
  <si>
    <t>Показатель 1:        Доля расходов бюджета на материально-техническое обеспечение деятельности Финансового управления,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Финансового управления</t>
  </si>
  <si>
    <t>Показатель 2: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</si>
  <si>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3:  Доля муниципальных служащих, прошедших обучение по программам профессиональной переподготовки и повышения квалификации от числа служащих, включенных в план-график</t>
  </si>
  <si>
    <t xml:space="preserve">Показатель 4:  Доля муниципальных служащих, прошедших ежегодную диспансеризацию от общего числа муниципальных служащих, подлежащих диспансеризации в отчетном году
</t>
  </si>
  <si>
    <t>Подпрограмма 5 «Управление муниципальными финансами городского округа Домодедово на 2017-2021 годы»</t>
  </si>
  <si>
    <t xml:space="preserve">Задача 1.  Реализация программно-целевого принципа планирования и исполнения бюджета в целях повышения эффективности   бюджетных расходов бюджета городского округа </t>
  </si>
  <si>
    <t>Показатель 1. Удельный вес расходов бюджета городского округа, формируемых программно-целевым методом, в общем объеме расходов бюджета городского округа</t>
  </si>
  <si>
    <t>Задача 2. Обеспечение сбалансированности и устойчивости бюджета городского округа</t>
  </si>
  <si>
    <r>
      <rPr>
        <sz val="10"/>
        <color indexed="8"/>
        <rFont val="Times New Roman"/>
        <family val="1"/>
        <charset val="204"/>
      </rPr>
      <t>Показатель 1. Ежегодный прирост налоговых и неналоговых доходов бюджета городского округа в отчетном финансовом году к поступлениям в году, предшествующем отчетному финансовому году</t>
    </r>
  </si>
  <si>
    <r>
      <rPr>
        <sz val="10"/>
        <color indexed="8"/>
        <rFont val="Times New Roman"/>
        <family val="1"/>
        <charset val="204"/>
      </rPr>
      <t>Показатель 2. Отношение дефицита бюджета городского округа к доходам бюджета, рассчитанное в соответствие с требованиями Бюджетного кодекса РФ</t>
    </r>
  </si>
  <si>
    <t>Задача 3.   Совершенствование системы управления муниципальным долгом городского округа</t>
  </si>
  <si>
    <r>
      <rPr>
        <sz val="10"/>
        <color indexed="8"/>
        <rFont val="Times New Roman"/>
        <family val="1"/>
        <charset val="204"/>
      </rPr>
      <t>Показатель 1.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</t>
    </r>
  </si>
  <si>
    <t>Подпрограмма 6 "Обеспечение деятельности Администрации городского округа Домодедово Московской области на 2014-2018 годы"</t>
  </si>
  <si>
    <t>Задача 1: Обеспечение эффективного выполнения полномочий  Администрации городского округа Домодедово</t>
  </si>
  <si>
    <r>
      <rPr>
        <sz val="10"/>
        <color indexed="8"/>
        <rFont val="Times New Roman"/>
        <family val="1"/>
        <charset val="204"/>
      </rPr>
      <t xml:space="preserve">Показатель 1.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начисленным.
</t>
    </r>
  </si>
  <si>
    <t>Показатель 2.  Доля перечисленных страховых взносов в государственные внебюджетные фонды Российской Федерации по отношению к начисленным</t>
  </si>
  <si>
    <r>
      <rPr>
        <sz val="10"/>
        <color indexed="8"/>
        <rFont val="Times New Roman"/>
        <family val="1"/>
        <charset val="204"/>
      </rPr>
      <t xml:space="preserve">Показатель 3.   Доля расходов бюджета на материально-техническое обеспечение деятельности Администрации,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Администрации
</t>
    </r>
  </si>
  <si>
    <t xml:space="preserve">Задача 2
Повышение финансового, материально-технического и организационного качества проведения мероприятий, направленных  на выполнение других общегосударственных вопросов     </t>
  </si>
  <si>
    <t>Показатель 1. Количество не исполненных предписаний (представлений) ОМСУ и их должностными лицами об устранении нарушений по которым приняты судебные решения, вступившие в законную силу в соответствии со ст.19.5 КоАП РФ</t>
  </si>
  <si>
    <r>
      <t xml:space="preserve">Показатель 2. </t>
    </r>
    <r>
      <rPr>
        <sz val="10"/>
        <color indexed="8"/>
        <rFont val="Times New Roman"/>
        <family val="1"/>
        <charset val="204"/>
      </rPr>
      <t>Количество граждан, подписавшихся на периодические издания</t>
    </r>
  </si>
  <si>
    <r>
      <t xml:space="preserve">Показатель 3. </t>
    </r>
    <r>
      <rPr>
        <sz val="10"/>
        <color indexed="8"/>
        <rFont val="Times New Roman"/>
        <family val="1"/>
        <charset val="204"/>
      </rPr>
      <t xml:space="preserve"> Доля выплаченных поощрений председателям домовых комитетов (старших по домам), старостам и председателям уличных комитетов за проводимую общественную  работу в сфере ЖКХ по отношению  к начисленным
 </t>
    </r>
  </si>
  <si>
    <r>
      <t xml:space="preserve">Показатель 4.   </t>
    </r>
    <r>
      <rPr>
        <sz val="10"/>
        <color indexed="8"/>
        <rFont val="Times New Roman"/>
        <family val="1"/>
        <charset val="204"/>
      </rPr>
      <t xml:space="preserve"> Доля выплаченной премии  лицам, достигших возраста 90 лет и старше (долгожителей) зарегистрированным по месту жительства на территории городского округа Домодедово по отношению к начисленной</t>
    </r>
  </si>
  <si>
    <r>
      <rPr>
        <sz val="10"/>
        <color indexed="8"/>
        <rFont val="Times New Roman"/>
        <family val="1"/>
        <charset val="204"/>
      </rPr>
      <t xml:space="preserve">Показатель 5. Своевременное и полное перечисление ежегодных членских взносов в фонды и ассоциации
</t>
    </r>
  </si>
  <si>
    <t xml:space="preserve">Показалель 8. Доля жалоб, поступивших на портал "Добродел" , по которым нарушен срок подготовки ответа, к общему количеству жалоб, поступивших на портал </t>
  </si>
  <si>
    <t>Показатель 9. Доля жалоб, поступивших на портал "Добродел", ответ по которым гражданином отмечен как неудовлетворительный и отправлен на повторное рассмотрение, к общему количеству жалоб, поступивших на портал</t>
  </si>
  <si>
    <t>% (не более)</t>
  </si>
  <si>
    <t>Подпрограмма  7 «Обеспечение деятельности МКУ "Управление информационного и технического обеспечения"  городского округа Домодедово на 2017 - 2021 годы"</t>
  </si>
  <si>
    <t>Задача 1:   Обеспечение  эффективного выполнения полномочий  Муниципального казенного учреждения городского округа Домодедово «Управление информационного и технического обеспечения»</t>
  </si>
  <si>
    <t>Показатель 1. Доля сотрудников, прошедших обучение по программам профессиональной подготовки и повышения квалификации от числа сотрудников, включенных в план-график</t>
  </si>
  <si>
    <t>Показатель 2.  Доля проведенных процедур закупок (товаров, работ и услуг) в общем количестве запланированных процедур закупок</t>
  </si>
  <si>
    <t>Показатель 3. Своевременная выплата заработной платы и перечисление  начислений по оплате труда</t>
  </si>
  <si>
    <t>Показатель 4. Своевременное перечисление налога на имущество и иных платежей предусмотренных действующим законодательством</t>
  </si>
  <si>
    <t>Подпрограмма 8  "Развитие архивного  дела на 2017-2021 годы"</t>
  </si>
  <si>
    <r>
      <rPr>
        <b/>
        <sz val="10"/>
        <rFont val="Times New Roman"/>
        <family val="1"/>
        <charset val="204"/>
      </rPr>
      <t xml:space="preserve">Задача 1:  </t>
    </r>
    <r>
      <rPr>
        <sz val="10"/>
        <rFont val="Times New Roman"/>
        <family val="1"/>
        <charset val="204"/>
      </rPr>
      <t xml:space="preserve">Увеличение количества архивных документов архивного отдела администрации городского округа Домодедово Московской области, находящихся в условиях обеспечивающих их постоянное (вечное) и долговременное хранение, единиц                                    </t>
    </r>
  </si>
  <si>
    <t>Подпрограмма 9 "Обеспечение деятельности МКУ "Домодедовская статистика" на 2014-2018 годы"</t>
  </si>
  <si>
    <t xml:space="preserve">Задача 1: Обеспечение эффективного выполнения полномочий Муниципального казенного учреждения "Домодедовская статистика"
</t>
  </si>
  <si>
    <r>
      <rPr>
        <sz val="10"/>
        <color indexed="8"/>
        <rFont val="Times New Roman"/>
        <family val="1"/>
        <charset val="204"/>
      </rPr>
      <t xml:space="preserve">Показатель 1: Доля сотрудников, прошедших обучение по программам профессиональной подготовки и повышения квалификации от числа сотрудников, включенных в план-график МКУ "Домодедовская статистика"
</t>
    </r>
  </si>
  <si>
    <t xml:space="preserve">Показатель 2: Доля расходов бюджета на материально-техническое обеспечение деятельности МКУ "Домодедовская статистика",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"Домодедовская статистика"
</t>
  </si>
  <si>
    <r>
      <rPr>
        <sz val="10"/>
        <color indexed="8"/>
        <rFont val="Times New Roman"/>
        <family val="1"/>
        <charset val="204"/>
      </rPr>
      <t xml:space="preserve">Показатель 1. Доля перечисленных на зарплатные банковские карты сотрудников Муниципального казенного учреждения "Домодедовская статистика" заработной платы и дополнительных выплат в установленные сроки по отношению к начисленным. </t>
    </r>
  </si>
  <si>
    <r>
      <rPr>
        <sz val="10"/>
        <color indexed="8"/>
        <rFont val="Times New Roman"/>
        <family val="1"/>
        <charset val="204"/>
      </rPr>
      <t>Показатель 2. Доля перечисленных страховых взносов в государственные внебюджетные фонды Российской Федерации по отношению к начисленным</t>
    </r>
  </si>
  <si>
    <t xml:space="preserve">Подпрограмма 10 «Обеспечение деятельности Комитета по управлению имуществом Администрации городского округа Домодедово на 2014-2018 годы»
</t>
  </si>
  <si>
    <t>Задача 1:  Обеспечение эффективного выполнения полномочий Комитета по управлению имуществом</t>
  </si>
  <si>
    <r>
      <rPr>
        <sz val="10"/>
        <color indexed="8"/>
        <rFont val="Times New Roman"/>
        <family val="1"/>
        <charset val="204"/>
      </rPr>
      <t>Показатель 1.  Доля муниципальных служащих прошедших обучение по программе профессиональной переподготовки и повышения квалификации от числа служащих, включенных в план график</t>
    </r>
  </si>
  <si>
    <r>
      <rPr>
        <sz val="10"/>
        <color indexed="8"/>
        <rFont val="Times New Roman"/>
        <family val="1"/>
        <charset val="204"/>
      </rPr>
      <t xml:space="preserve"> Показатель 2.  Доля экономии бюджетных средств от проведения конкурсов (аукционов) по закупкам в соответствии с действующим законодательством</t>
    </r>
  </si>
  <si>
    <r>
      <rPr>
        <sz val="10"/>
        <color indexed="8"/>
        <rFont val="Times New Roman"/>
        <family val="1"/>
        <charset val="204"/>
      </rPr>
      <t>Показатель 3.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</t>
    </r>
  </si>
  <si>
    <r>
      <rPr>
        <sz val="10"/>
        <color indexed="8"/>
        <rFont val="Times New Roman"/>
        <family val="1"/>
        <charset val="204"/>
      </rPr>
      <t>Показатель 4. Доля перечисленных страховых взносов в государственные внебюджетные фонды РФ по отношению к начисленным</t>
    </r>
  </si>
  <si>
    <r>
      <rPr>
        <sz val="10"/>
        <color indexed="8"/>
        <rFont val="Times New Roman"/>
        <family val="1"/>
        <charset val="204"/>
      </rPr>
      <t>Показатель 5. Доля перечисленных выплат по обязательным платежам, согласно действующему законодательству в установленные сроки по отношению к начисленным</t>
    </r>
  </si>
  <si>
    <t>Подпрограмма 11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201- 2021 годы"</t>
  </si>
  <si>
    <t xml:space="preserve">Задача 1:      Обеспечение полномочий Комитета по управлению имуществом по приватизации имущества, находящегося в собственности городского округа Домодедово Московской области </t>
  </si>
  <si>
    <r>
      <rPr>
        <sz val="10"/>
        <color indexed="8"/>
        <rFont val="Times New Roman"/>
        <family val="1"/>
        <charset val="204"/>
      </rPr>
      <t>Показатель 1. Количество объектов приватизации имущества в соответствии с планом приватизации</t>
    </r>
  </si>
  <si>
    <t>кв.м</t>
  </si>
  <si>
    <t>тыс.рубл.</t>
  </si>
  <si>
    <r>
      <rPr>
        <sz val="10"/>
        <color indexed="8"/>
        <rFont val="Times New Roman"/>
        <family val="1"/>
        <charset val="204"/>
      </rPr>
      <t>Показатель 2. Количество объектов муниципального имущества подлежащих оценке</t>
    </r>
  </si>
  <si>
    <r>
      <t>Показатель 3.</t>
    </r>
    <r>
      <rPr>
        <sz val="10"/>
        <color indexed="8"/>
        <rFont val="Times New Roman"/>
        <family val="1"/>
        <charset val="204"/>
      </rPr>
      <t xml:space="preserve"> Сумма поступлений от продажи земельных участков</t>
    </r>
  </si>
  <si>
    <t>Задача 2          Обеспечение эффективности использования имущества муниципальных унитарных предприятий, муниципальных учреждений, хозяйственных обществ городского округа Домодедово</t>
  </si>
  <si>
    <r>
      <rPr>
        <sz val="10"/>
        <color indexed="8"/>
        <rFont val="Times New Roman"/>
        <family val="1"/>
        <charset val="204"/>
      </rPr>
      <t>Показатель 1.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</t>
    </r>
  </si>
  <si>
    <t>Задача 3         Поддержание в надлежащем состоянии  муниципального жилищного фонда и нежилых помещений</t>
  </si>
  <si>
    <r>
      <rPr>
        <sz val="10"/>
        <color indexed="8"/>
        <rFont val="Times New Roman"/>
        <family val="1"/>
        <charset val="204"/>
      </rPr>
      <t>Показатель 1. Доля расходов бюджета на содержание и ремонт муниципального жилищного фонда и нежилых помещений</t>
    </r>
  </si>
  <si>
    <r>
      <rPr>
        <sz val="10"/>
        <color indexed="8"/>
        <rFont val="Times New Roman"/>
        <family val="1"/>
        <charset val="204"/>
      </rPr>
      <t>Показатель 2. Количество разрешенных спорных  вопросов нормативно-правового характера с участием судебно-правовых органов</t>
    </r>
  </si>
  <si>
    <t>Задача 4       Повышение эффективности управления и распоряжения земельными участками государственная собственность на которые не разграничена, а также в иных случаях, установленных законодательством</t>
  </si>
  <si>
    <r>
      <rPr>
        <sz val="10"/>
        <color indexed="8"/>
        <rFont val="Times New Roman"/>
        <family val="1"/>
        <charset val="204"/>
      </rPr>
      <t>Показатель 1. Количество изменений (установление) вида разрешенного использования земельных участков</t>
    </r>
  </si>
  <si>
    <t>Показатель 2. Проверка использования  земель</t>
  </si>
  <si>
    <r>
      <rPr>
        <sz val="10"/>
        <color indexed="8"/>
        <rFont val="Times New Roman"/>
        <family val="1"/>
        <charset val="204"/>
      </rPr>
      <t>Показатель 3. Сумма поступлений  от  земельного налога</t>
    </r>
  </si>
  <si>
    <t>тыс.руб.</t>
  </si>
  <si>
    <t>Показатель 4. Сумма поступлений от арендной платы  за земельные участки, включая средства от продажи права аренды и поступления от взыскания задолженности по арендной плате</t>
  </si>
  <si>
    <t>Показатель 5. Сумма максимально допустимой задолженности по арендной плате, государственная собственность на которые не разграничена</t>
  </si>
  <si>
    <t>Показатель 6. Площадь земельных участков вовлеченных в хозяйственный оборот</t>
  </si>
  <si>
    <t>га.</t>
  </si>
  <si>
    <t>Показатель 7. Процент земельных участков, категория и ВРИ которых подлежит установлению</t>
  </si>
  <si>
    <t>Показатель 8.  Предоставление земельных участков многодетным семьям</t>
  </si>
  <si>
    <t>Показатель 9. Законность принимаемых решений органом самоуправления в области земельных отношений</t>
  </si>
  <si>
    <t>Показатель 10. Соблюдение регламентного срока оказания государственных и муниципальных услуг в области земельных отношений</t>
  </si>
  <si>
    <t>Показатель 11. Сумма поступлений от сдачи в аренду имущества, находящегося в муниципальной собственности (за исключением земельных участков)</t>
  </si>
  <si>
    <t>Задача 5          Обеспечение государственной регистрации права собственности муниципального образования "городской округ Домодедово" Московской области на объекты недвижимого имущества</t>
  </si>
  <si>
    <r>
      <rPr>
        <sz val="10"/>
        <color indexed="8"/>
        <rFont val="Times New Roman"/>
        <family val="1"/>
        <charset val="204"/>
      </rPr>
      <t>Показатель 1. Количество оформленных технических паспортов</t>
    </r>
  </si>
  <si>
    <t>Показатель 2. Площадь земельных участков, подлежащих оформлению в собственность муниципальнх образований</t>
  </si>
  <si>
    <t>Показатель 3. Относительное количество объектов капитального строительства, выявленных в целях вовлечения в хозяйственный и налоговый оборот, к данным государственного кадастра недвижимости</t>
  </si>
  <si>
    <t>Задача 6.  Обеспечение эффективного выполнения полномочий  МКУ  "Центр содействия развитию земельно-имущественного комплекса городского округа Домодедово"</t>
  </si>
  <si>
    <t>Показатель 1: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</si>
  <si>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2:         Доля расходов бюджета на материально-техническое обеспечение деятельности МБУ "Цент содействия развитию земельно-имущественного комплекса городского округа Домодедово",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МБУ "Центр содействия развитию земельно-имущественного комплекса городского округа Домодедово" отношений"</t>
  </si>
  <si>
    <t>Подпрограмма 12 "Обеспечение деятельности  МКУ "Дирекция единого заказчика" на 2017-2021 годы"</t>
  </si>
  <si>
    <t>Задача 1:  Обеспечение эффективного выполнения полномочий МКУ "Дирекция единого заказчика"</t>
  </si>
  <si>
    <t>Показатель 1:         Доля расходов бюджета на материально-техническое обеспечение деятельности МКУ "Дирекция единого заказчика",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"Дирекция единого заказчика"</t>
  </si>
  <si>
    <t>Показатель 2: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</si>
  <si>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3:         Доля муниципальных служащих, прошедших обучение по программам профессиональной переподготовки и повышения квалификации от числа служащих, включенных в план-график</t>
  </si>
  <si>
    <t xml:space="preserve">Подпрограмма 13 "Обеспечение деятельности  МКУ "Управление капитального строительства" на 2017-2021 годы"  </t>
  </si>
  <si>
    <t>Задача 1:  Обеспечение эффективного выполнения полномочий МКУ "Управление капитального строительства"</t>
  </si>
  <si>
    <t>Показатель 1:         Доля расходов бюджета на материально-техническое обеспечение деятельности МКУ "Управление капитального строительства",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"Управление капитального строительства"</t>
  </si>
  <si>
    <t xml:space="preserve">Подпрограмма 14 "Обеспечение деятельности  МКУ " Ремонт и обслуживание зданий" на 2017-2021 годы"  </t>
  </si>
  <si>
    <t>Задача 1:  Обеспечение эффективного выполнения полномочий МКУ "Ремонт и обслуживание зданий"</t>
  </si>
  <si>
    <t>Показатель 1:         Доля расходов бюджета на материально-техническое обеспечение деятельности МКУ "Ремонт и обслуживание зданий", произведенных на основании заключенных муниципальных контрактов по отношению к  общей сумме расходов на материально-техническое обеспечение деятельности МКУ "Ремонт и обслуживание зданий"</t>
  </si>
  <si>
    <t>Уровень информирования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</t>
  </si>
  <si>
    <t xml:space="preserve"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      </t>
  </si>
  <si>
    <t xml:space="preserve"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      </t>
  </si>
  <si>
    <t>Уровень информирования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</si>
  <si>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</si>
  <si>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«Развитие системы информирования населения о деятельности органов местного самоуправления  городского округа Домодедово на 2017-2021 годы»</t>
  </si>
  <si>
    <t xml:space="preserve">Подпрограмма 1. «Обеспечение доступности услуг пассажирского транспорта на территории городского округа Домодедово на 2017-2021 годы» </t>
  </si>
  <si>
    <t>1</t>
  </si>
  <si>
    <t xml:space="preserve">Задача 1 Обеспечение перевозок пассажиров по муниципальным автобусным маршрутам регулярных перевозок      
</t>
  </si>
  <si>
    <t xml:space="preserve">Показатель 1
Доля поездок, оплаченных с использованием единых транспортных карт, в общем количестве оплаченных пассажирами поездок на конец года 
</t>
  </si>
  <si>
    <t>(%)</t>
  </si>
  <si>
    <t xml:space="preserve">Показатель 2 
Доля муниципальных маршрутов регулярных перевозок по регулируемым тарифам в общем количестве муниципальных маршрутов регулярных перевозок городского округа (муниципального района) на конец года 
</t>
  </si>
  <si>
    <t xml:space="preserve">Показатель 3
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
</t>
  </si>
  <si>
    <t xml:space="preserve">Показатель 4
Доля перевозчиков – юридических лиц, созданных без участия средств регионального и муниципального бюджетов, со средним уровнем применения единых транспортных карт за проезд не менее 20%
</t>
  </si>
  <si>
    <t>Подпрограмма 2. «Обеспечение безопасности дорожного движения на территории городского округа Домодедово на 2017-2021 годы»</t>
  </si>
  <si>
    <t>2</t>
  </si>
  <si>
    <t xml:space="preserve">Задача 1  Повышение уровня  безопасности дорожного движения
</t>
  </si>
  <si>
    <t xml:space="preserve">Показатель 1    
Смертность от дорожно-транспортных происшествий, количество погибших на 100 тыс. населения (Социальный риск)
</t>
  </si>
  <si>
    <t>число лиц, погибших в ДТП на 100 тыс. населения</t>
  </si>
  <si>
    <t>Подпрограмма 3. «Обеспечение проектирования, строительства, реконструкции, ремонта и содержания автомобильных дорог, тротуаров, мостов муниципального значения на 2017-2021 годы»</t>
  </si>
  <si>
    <t xml:space="preserve">Задача 1 Поддержание транспортно – эксплуатационного состояния  муниципальных дороги и тротуаров отвечающего нормативным требованиям.  </t>
  </si>
  <si>
    <t>Показатель 1 Доля протяжённости автомобильных дорог общего пользования местного значения запланированных по содержанию</t>
  </si>
  <si>
    <t xml:space="preserve">Показатель 2
Увеличение площади поверхности автомобильных дорог и искусственных сооружений на них,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</si>
  <si>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>тыс. м2</t>
  </si>
  <si>
    <t>27, 37</t>
  </si>
  <si>
    <t>Задача 2 Ремонт дорог и тротуаров.</t>
  </si>
  <si>
    <t xml:space="preserve">Показатель 1
Выполнение программы «Удобная парковка» 
</t>
  </si>
  <si>
    <t>%.</t>
  </si>
  <si>
    <t xml:space="preserve">Показатель 2
Нормативное количество парковочных мест на парковках общего пользования
</t>
  </si>
  <si>
    <t>м/м</t>
  </si>
  <si>
    <t xml:space="preserve">Показатель 4
Количество парковочных мест на перехватывающих парковках
</t>
  </si>
  <si>
    <t xml:space="preserve">Показатель 5
Протяженность веломаршрутов 
</t>
  </si>
  <si>
    <t>км</t>
  </si>
  <si>
    <t xml:space="preserve">Показатель 6
Объемы ввода в эксплуатацию после строительства и реконструкции автомобильных дорог общего пользования местного значения
</t>
  </si>
  <si>
    <t xml:space="preserve">Показатель 7
Объемы ввода в эксплуатацию после строительства и реконструкции автомобильных дорог общего пользования местного значения, исходя из расчетной протяженности введенных искусственных сооружений (мостов, мостовых переходов, путепроводов, транспортных развязок)
</t>
  </si>
  <si>
    <t>Показатель 8 
Прирост протяженности сети автомобильных дорог местного значения на территории субъекта Российской Федерации в результате строительства новых автомобильных дорог</t>
  </si>
  <si>
    <t xml:space="preserve">Показатель 9 
Прирост протяженности автомобильных дорог общего пользования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реконструкции автомобильных дорог
</t>
  </si>
  <si>
    <t xml:space="preserve">Показатель 10 
Увеличение площади поверхности автомобильных дорог и искусственных сооружений на них,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</si>
  <si>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 xml:space="preserve">Показатель 11 
Протяженность отремонтированных автомобильных дорог общего пользования местного значения с использованием субсидий из Дорожного фонда Московской области и средств бюджетов муниципальных образований
</t>
  </si>
  <si>
    <t xml:space="preserve">Показатель 12 
Протяженность сети автомобильных дорог общего пользования местного значения на территории субъекта Российской Федерации
</t>
  </si>
  <si>
    <t xml:space="preserve">Показатель 13
Общая протяженность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 
</t>
  </si>
  <si>
    <t xml:space="preserve">Показатель 14
Доля муниципальных дорог, не отвечающих нормативным требованиям в общей протяженности дорог
</t>
  </si>
  <si>
    <t>Протяженность сети автомобильных дорог общего пользования местного значения неотвечающих нормативным требованиям</t>
  </si>
  <si>
    <t xml:space="preserve">Подпрограмма 4. «Обеспечение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годы.»   </t>
  </si>
  <si>
    <t>Задача 1 Благоустройство дворовых территорий многоквартирных жилых домов.</t>
  </si>
  <si>
    <t xml:space="preserve">Показатель 1    
Увеличение площади поверхности дворовых территорий многоквартирных домов,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</si>
  <si>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>" Архитектура и градостроительство городского округа Домодедово на 2017-2021 годы "</t>
  </si>
  <si>
    <t>Подпрограмма 1. «Подпрограмма 1 "Проектно-информационное обеспечение градостроительной деятельности городского округа Домодедово на 2017-2021 годы"»</t>
  </si>
  <si>
    <t>Задача 1.                                      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</si>
  <si>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 xml:space="preserve">Задача 2. 
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</si>
  <si>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Шт.</t>
  </si>
  <si>
    <t>Количество проведенных публичных слушаний по проектам документов территориального планирования городского округа</t>
  </si>
  <si>
    <t>Наличие утвержденных правил землепользования и застройки городского округа</t>
  </si>
  <si>
    <t>Количество проведенных публичных слушаний по проектам документов градостроительного зонирования городского округа</t>
  </si>
  <si>
    <t xml:space="preserve">Задача 3. 
Создание архитектурно-планировочных концепций по формированию привлекательного облика города, создание и развитие пешеходных зон и улиц
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</si>
  <si>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</si>
  <si>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Да/нет</t>
  </si>
  <si>
    <t>да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</si>
  <si>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</si>
  <si>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</si>
  <si>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</si>
  <si>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5.                                 Коэффициент благоустроеных  пешеходных улиц и общественных пространств</t>
  </si>
  <si>
    <t>коэф.</t>
  </si>
  <si>
    <t>Показатель 6.                                Коэффициент приведенных в порядок городских территорий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</si>
  <si>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</si>
  <si>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</si>
  <si>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Показатель 3   Количество парковочных мест на парковках общего пользования</t>
  </si>
  <si>
    <r>
      <t xml:space="preserve">Задача 2. </t>
    </r>
    <r>
      <rPr>
        <sz val="10"/>
        <rFont val="Times New Roman"/>
        <family val="1"/>
        <charset val="204"/>
      </rPr>
      <t>Повышение уровня информированности  населения городского округа Домодедово посредством наружной рекламы</t>
    </r>
  </si>
  <si>
    <r>
      <rPr>
        <b/>
        <sz val="10"/>
        <rFont val="Times New Roman"/>
        <family val="1"/>
        <charset val="204"/>
      </rPr>
      <t xml:space="preserve">Показатель 1   </t>
    </r>
    <r>
      <rPr>
        <sz val="10"/>
        <rFont val="Times New Roman"/>
        <family val="1"/>
        <charset val="204"/>
      </rPr>
      <t xml:space="preserve">      Количество мероприятий, к которым обеспечено праздничное, тематическое и праздничное световое оформление территории  муниципального образования     </t>
    </r>
  </si>
  <si>
    <t>Задача 1     
Обеспечение готовности сил и средств звена МОСЧС городского округа Домодедово к предупреждению и ликвидации ЧС природного и техногенного характера</t>
  </si>
  <si>
    <t xml:space="preserve">Показатель 1. Увеличение степени готовности сил и средств муниципального звена территориальной подсистемы Московской областной системы предупреждения и ликвидации чрезвычайных ситуаций природного и техногенного характера относительно нормативной степени готовности </t>
  </si>
  <si>
    <t xml:space="preserve">Показатель 2.      Количество населения, руководящего состава и специалистов муниципального звена ТП МОСЧС муниципального образования подготовленного в области защиты от чрезвычайных ситуаций и гражданской обороны   </t>
  </si>
  <si>
    <t xml:space="preserve"> Показатель 3. Соотношение фактического и нормативного объема накопления резервного фонда финансовых, материальных ресурсов муниципального образования для ликвидации чрезвычайных ситуаций муниципального и объектового характера на территории муниципальногообразования
</t>
  </si>
  <si>
    <t xml:space="preserve">Показатель 4. Соотношение фактического и нормативного объема накопления резервного фонда финансовых, материальных ресурсов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
</t>
  </si>
  <si>
    <t>Показатель 5. Увеличение объема финансового резервного фонда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</t>
  </si>
  <si>
    <t>Показатель 6. Увеличение объема финансового резервного фонда для ликвидации чрезвычайных ситуаций, в том числе последствий террористических актов, создаваемых органами местного самоуправления Московской области.</t>
  </si>
  <si>
    <t>Задача 2. Создание комфортного и безопасного отдыха людей в местах массового отдыха на водных объектах, расположенных на территории городского округа Домодедово</t>
  </si>
  <si>
    <t xml:space="preserve">Показатель 1. Увеличение количества комфортных (безопасных) мест массового отдыха людей на водных объектах
</t>
  </si>
  <si>
    <t xml:space="preserve"> Показатель 2. Снижение количества погибших людей на водных объектах из числа постоянно зарегистрированных на территории муниципального образования
</t>
  </si>
  <si>
    <t xml:space="preserve">Показатель 3. Снижение гибели и травматизма в местах массового отдыха людей муниципального образования на водных объектах. 
</t>
  </si>
  <si>
    <t xml:space="preserve">Показатель 4. Процент населения муниципального образования обученного, прежде всего детей, плаванию и приемам спасения на воде.
</t>
  </si>
  <si>
    <t>Задача 3                                                                                                                                                                                    Развитие, совершенствование и поддержание в постоянной готовности ЕДДС городского округа и системы «112»</t>
  </si>
  <si>
    <t xml:space="preserve">Показатель 1.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
</t>
  </si>
  <si>
    <t>Подпрограмма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 совершенствование системы оповещения и информирования населения городского округа Домодедово на 2017-2021 годы»</t>
  </si>
  <si>
    <t>Задача 1                                                                                                                                                                                                                    Увеличение количества населения городского округа Домодедово оповещаемого техническими средствами системы централизованного оповещения и информирования, в том числе муниципальной (местной ) системы оповещения и информирования населения  об опасностях возникающих при  военных конфликтах или вследствие этих конфликтов, а также об угрозе возникновения или о возникновении ЧС природного и техногенного характера</t>
  </si>
  <si>
    <t xml:space="preserve"> Показатель 1. Увеличение количества населения муниципального образования Московской области, попадающего в зону действия системы централизованного оповещения и информирования при чрезвычайных ситуациях или угрозе их возникновения</t>
  </si>
  <si>
    <t>Показатель 2. Увеличение количества органов управления и дежурно-диспетчерских служб ПОО, АСС и НАСФ, оборудованных современными техническими средствами для приема сигналов оповещения и информирования</t>
  </si>
  <si>
    <t>Показатель 3. Повышение процента охвата населения, проживающего в сельских населенных пунктах</t>
  </si>
  <si>
    <t>Задача 2                                                                                                                                                                                                                                             Создание и развитие на территории городского округа Домодедово аппаратно-программного комплекса  «Безопасный город»</t>
  </si>
  <si>
    <t xml:space="preserve">Показатель 1. Увеличение площади территории муниципального образования Московской области покрытая комплексной системой «Безопасный город»
</t>
  </si>
  <si>
    <t>Задача 1                                                                                                                                                                                     Сокращение количества пожаров, произошедших на территории городского округа Домодедово (по сравнению с базовым периодом)</t>
  </si>
  <si>
    <t>Показатель 1. Снижение процента погибших и травмированных людей на пожарах, произошедших на территории муниципального образования Московской области, по отношению к базовому показателю</t>
  </si>
  <si>
    <t>100                                                      (6 погибших, 11 раненых)</t>
  </si>
  <si>
    <t>Показатель 2. Снижение процента пожаров произошедших на территории муниципального образования Московской области, по отношению к базовому показателю</t>
  </si>
  <si>
    <t>100                                     (154 пожара)</t>
  </si>
  <si>
    <t>Задача 2                                                             Поддержка и оказание содействия в развитии добровольной пожарной охраны</t>
  </si>
  <si>
    <t xml:space="preserve">Показатель 1. Доля добровольных пожарных зарегистрированных в едином реестре Московской области (обученных, застрахованных и задействованных по назначению ОМС) от нормативного количества для муниципального образования Московской области
</t>
  </si>
  <si>
    <t>Подпрограмма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мероприятий гражданской обороны на территории городского округа Домодедово на 2017-2021 годы»</t>
  </si>
  <si>
    <t xml:space="preserve">Задача 1                                                                                                                                                                                                                                         Реализация задач гражданской обороны и обеспечение выполнения мероприятий Плана гражданской обороны и защиты населения городского округа Домодедово </t>
  </si>
  <si>
    <t>Показатель 1. Повышение степени обеспеченности запасами материально-технических, продовольственных, медицинских и иных средств для целей гражданской обороны</t>
  </si>
  <si>
    <t>Показатель 2. Увеличение степени готовности ЗСГО по отношению к имеющемуся фонду ЗСГО</t>
  </si>
  <si>
    <t>Подпрограмма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преступлений и иных правонарушений на территории городского округа Домодедово на 2017-2021 годы»</t>
  </si>
  <si>
    <t>Повышение степени антитеррористической  
защищенности социально значимых объектов и мест  с массовым пребыванием людей</t>
  </si>
  <si>
    <t xml:space="preserve">Показатель 1. Увеличение доли социальных объектов (учреждений), оборудованных в целях антитеррористической защищенности средствами обеспечения безопасности </t>
  </si>
  <si>
    <t>40                           (96 объектов)</t>
  </si>
  <si>
    <t>Задача 2. 
Снижение общего количества преступлений, совершенных на территории городского округа Домодедово</t>
  </si>
  <si>
    <t>Показатель 1. Снижение доли несовершеннолетних в общем числе лиц, совершивших преступления</t>
  </si>
  <si>
    <t>2,65                          (13 несовершеннолетних, 10 преступлений)</t>
  </si>
  <si>
    <t>0,.3</t>
  </si>
  <si>
    <t xml:space="preserve"> Показатель 2. Увеличение количества выявленных административных правонарушений при содействии членов народных дружин</t>
  </si>
  <si>
    <t>100                                                   (15525 административ-ных правонаруше-ний)</t>
  </si>
  <si>
    <t xml:space="preserve"> Показатель 3. Увеличение числа граждан, участвующих в деятельности общественных формирований правоохранительной направленности</t>
  </si>
  <si>
    <t>100                                             (100 чел.)</t>
  </si>
  <si>
    <t>Задача 3. Увеличение количества социально значимых объектов, мест с массовым пребыванием людей, коммерческих объектов, оборудованных системами видеонаблюдения и подключенных к системе «Безопасный регион»</t>
  </si>
  <si>
    <t xml:space="preserve"> Показатель 1. Увеличение доли объектов социальной сферы, мест с массовым пребыванием людей, оборудованных системами видеонаблюдения и подключенных к системе «Безопасный регион», в общем числе таковых</t>
  </si>
  <si>
    <t>Показатель 2. Доля коммерческих объектов, оборудованных системами видеонаблюдения и подключенных к системе «Безопасный регион»</t>
  </si>
  <si>
    <t>29,63                                          (8 объектов)</t>
  </si>
  <si>
    <t>Задача 4                                                                                                                                                                                      Профилактика и предупреждение преступлений экстремистской направленности</t>
  </si>
  <si>
    <t xml:space="preserve"> Показатель 1. Увеличение количества мероприятий антиэкстремистской направленности</t>
  </si>
  <si>
    <t>100                           (240 мероприятий)</t>
  </si>
  <si>
    <t xml:space="preserve"> Показатель 2. Снижение количества преступлений экстремистского характера</t>
  </si>
  <si>
    <t>Задача 5
Увеличение количества лиц с диагнозом потребление наркотических средств с вредными последствиями, поставленных на диспансерный учет</t>
  </si>
  <si>
    <t xml:space="preserve"> Показатель 1. Рост числа лиц, состоящих на диспансерном учете с диагнозом «Употребление наркотиков с вредными последствиями» (не менее 2% ежегодно)</t>
  </si>
  <si>
    <t>100                       (450 чел.)</t>
  </si>
  <si>
    <t>Показатель 2. Увеличение числа лиц (школьников и студентов),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(не менее 7% ежегодно)</t>
  </si>
  <si>
    <t>100 (1262 чел.)</t>
  </si>
  <si>
    <t xml:space="preserve"> 59,09                                             (52 объекта)                                  </t>
  </si>
  <si>
    <t>«Безопасность населения городского округа Домодедово на 2017 - 2021 годы»</t>
  </si>
  <si>
    <t>Подпрограмма 1 "Снижение рисков, смягчение последствий возникновения  чрезвычайных ситуаций природного и техногенного характера на территории городского округа Домодедово на 2017 - 2021 годы."</t>
  </si>
  <si>
    <t>Показатель 1. Доля граждан, имеющих доступ к получению государственных и муниципальных услуг по принципу «одного окна» по месту пребывания, в том числе в МФЦ*</t>
  </si>
  <si>
    <t>Показатель 2. Среднее время ожидания в очереди при обращении заявителя в орган государственной власти Московской области (ОМСУ муниципального образования Московской области) для получения государственных (муниципальных) услуг, в том числе</t>
  </si>
  <si>
    <t>Показатель 3. Среднее время ожидания в очереди при обращении заявителя в МФЦ</t>
  </si>
  <si>
    <t>Показатель 4. Среднее число обращений представителей бизнес - сообщества в орган государственной власти Московской области, орган местного самоуправления, МФЦ для получения одной государственной (муниципальной) услуги, связанной со сферой предпринимательской деятельности</t>
  </si>
  <si>
    <t>Показатель 5. Среднее количество обращений за получением государственных и муниципальных услуг на одно окно в МФЦ в день</t>
  </si>
  <si>
    <t>Показатель 7. Доля случаев нарушения нормативных сроков и порядка предоставления государственных (муниципальных) услуг (функций)</t>
  </si>
  <si>
    <t>Показатель 8. Доля государственных, муниципальных и иных услуг, предоставляемых в МФЦ на территории Московской области субъектам малого и среднего предпринимательства, от общего количества государственных, муниципальных и иных услуг, включенных в перечень услуг, предоставляемых субъектам малого и среднего предпринимательства*</t>
  </si>
  <si>
    <t>Задача 1. Увеличение доли оборота малых и средних предприятий в общем обороте по полному кругу предприятий городского округа</t>
  </si>
  <si>
    <t xml:space="preserve"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                                    </t>
  </si>
  <si>
    <t xml:space="preserve">Увеличение доли оборота малых и средних предприятий в общем обороте по полному кругу предприятий </t>
  </si>
  <si>
    <t>Темп роста объема инвестиций в основной капитал малых предприятий</t>
  </si>
  <si>
    <t>Число созданных рабочих мест субъектами малого и среднего предпринимательства, получившими поддержку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</si>
  <si>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</si>
  <si>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>Среднемесячная заработная плата работников малых и средних предприятий</t>
  </si>
  <si>
    <t xml:space="preserve"> рублей</t>
  </si>
  <si>
    <t>Количество малых и средних предприятий на 1 тысячу жителей</t>
  </si>
  <si>
    <t>Количество вновь созданных предприятий малого и среднего бизнеса</t>
  </si>
  <si>
    <t>Количество субъектов малого и среднего предпринимательства, получивших государственную поддержку</t>
  </si>
  <si>
    <t>Прирост количества субъектов малого и среднего предпринимательства</t>
  </si>
  <si>
    <t>Количество мероприятий, связанных с популяризацией предпринимательства</t>
  </si>
  <si>
    <t xml:space="preserve">Количество объектов инфраструктуры поддержки субъектов малого и среднего предпринимательства в области инноваций и производства </t>
  </si>
  <si>
    <t>Подпрограмма II «Содействие занятости населения городского округа Домодедово на 2014-2018 годы»</t>
  </si>
  <si>
    <t>Задача 1.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</si>
  <si>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1.</t>
  </si>
  <si>
    <t>Уровень официально регистрируемой безработицы</t>
  </si>
  <si>
    <t>0,59-0,62</t>
  </si>
  <si>
    <t>Уровень безработицы (по методологии МОТ) в среднем за год</t>
  </si>
  <si>
    <t>Задача 2. Снижение производственного травматизма</t>
  </si>
  <si>
    <t>В пределах средств, предусмотренных на основную деятельность исполнителей</t>
  </si>
  <si>
    <t>Число пострадавших в результате несчастных случаев на производстве с тяжелыми последствиями (смертельные, тяжелые, групповые) в расчете на 1 000 работающих</t>
  </si>
  <si>
    <t>Удельный вес рабочих мест, на которых проведена специальная оценка условий  труда, в общем количестве рабочих мест (по кругу организаций муниципальной собственности)</t>
  </si>
  <si>
    <t>Задача 1.  Развитие сферы муниципальных закупок</t>
  </si>
  <si>
    <t>Доля обоснованных, частично обоснованных жалоб в Федеральную антимонопольную службу (от общего количества опубликованных торгов)</t>
  </si>
  <si>
    <t xml:space="preserve">Доля общей экономии денежных средств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</si>
  <si>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</si>
  <si>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</si>
  <si>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закупок среди субъектов малого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</si>
  <si>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2.  Внедрение Стандарта развития конкуренции</t>
  </si>
  <si>
    <t xml:space="preserve">2. </t>
  </si>
  <si>
    <t xml:space="preserve">Количество реализованных требований Стандарта развития конкуренции в Московской области   </t>
  </si>
  <si>
    <t>Задача 1.  Увеличение объема инвестиций в основной капитал в целом по городскому округу</t>
  </si>
  <si>
    <t>Инвестиции в основной капитал за счет всех источников финансирования в ценах соответствующих лет</t>
  </si>
  <si>
    <t>Инвестиции в основной капитал (за исключением бюджетных средств) без инвестиций, направленных на строительство жилья</t>
  </si>
  <si>
    <t>Количество многопрофильных индустриальных парков, технологических парков, промышленных площадок</t>
  </si>
  <si>
    <t>Количество привлеченных инвесторов на территории муниципальных образований Московской области</t>
  </si>
  <si>
    <t>Количество привлеченных резидентов в индустриальные парки, технопарки и промзоны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</si>
  <si>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</si>
  <si>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Количество созданных рабочих мест, всего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</si>
  <si>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</si>
  <si>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 xml:space="preserve"> % 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</si>
  <si>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</si>
  <si>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Увеличение реальной заработной платы в целом по системообразующим предприятиям</t>
  </si>
  <si>
    <t>Увеличение доли высококвалифицированных работников Московской области в числе квалифицированных работников Московской области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</si>
  <si>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</si>
  <si>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тыс.руб./  чел.</t>
  </si>
  <si>
    <t>Задача 1. Увеличение количества площадей торговых объектов</t>
  </si>
  <si>
    <t>тыс.кв.м</t>
  </si>
  <si>
    <t>Обеспеченность населения     площадью торговых объектов</t>
  </si>
  <si>
    <t>кв.м на 1000 жителей</t>
  </si>
  <si>
    <t>Обеспеченность населения услугами общественного питания</t>
  </si>
  <si>
    <t>посадочных мест на 1000 жителей</t>
  </si>
  <si>
    <t>рабочих мест  на 1000 жителей</t>
  </si>
  <si>
    <t>тыс. руб.</t>
  </si>
  <si>
    <t>Количество введенных банных объектов по программе "100 бань Подмосковья"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</si>
  <si>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</si>
  <si>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процент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</si>
  <si>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</si>
  <si>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Количество проведенных ярмарок на одно место, включенное в сводный перечень мест проведения ярмарок</t>
  </si>
  <si>
    <t>Количество доставок товаров автолавками и автомагазинами в сельские населенные пункты городского округа Домодедово</t>
  </si>
  <si>
    <t>единиц в неделю</t>
  </si>
  <si>
    <t>Задача 2.  Выполнение требований Порядка деятельности общественных кладбищ  и крематориев на территории Московской области</t>
  </si>
  <si>
    <t xml:space="preserve">"Предпринимательство   городского округа Домодедово на 2017-2021 годы"  </t>
  </si>
  <si>
    <t>Подпрограмма 4  «Инвестиции городского округа Домодедово на 2017-2021 годы»</t>
  </si>
  <si>
    <t>Подпрограмма  1 «Развитие малого и среднего предпринимательства в городском округе Домодедово на 2017-2021 годы»</t>
  </si>
  <si>
    <t>Подпрограмма 3 «Развитие конкуренции в городском округе Домодедово на 2017-2021 годы»</t>
  </si>
  <si>
    <t>Подпрограмма 5 «Развитие потребительского рынка и услуг на территории городского округа Домодедово на 2017-2021 годы»</t>
  </si>
  <si>
    <t>Показатель 3. Расходы бюджета городского округа Домодедово на содержание работников Администрации в расчете на одного жителя городского округа Домодедово</t>
  </si>
  <si>
    <t>Показатель  6. Отклонение от установленной предельной численности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самоупрвления муниципальных образований Московской области</t>
  </si>
  <si>
    <t>Повышение уровня информирования муниципального образования Московской области</t>
  </si>
  <si>
    <t>58,8 (5 погибших, 5 раненых)</t>
  </si>
  <si>
    <t>25,3 (39 пожаров)</t>
  </si>
  <si>
    <t xml:space="preserve"> 55,9                                             (52 объекта)                                  </t>
  </si>
  <si>
    <t xml:space="preserve">Оформление проектных материалов                                    </t>
  </si>
  <si>
    <t xml:space="preserve"> Адресно-справочная деятельность  </t>
  </si>
  <si>
    <t xml:space="preserve">Технический надзор над строительством муниципальных объектов, </t>
  </si>
  <si>
    <t xml:space="preserve">  Разработка проектов благоустройства</t>
  </si>
  <si>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Наличие утвержденного генерального плана городского округа </t>
    </r>
  </si>
  <si>
    <t>Показатель 9.    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</si>
  <si>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Обеспеченность предприятиями  бытового обслуживания</t>
  </si>
  <si>
    <t>Объем инвестиций в основной капитал в  услуги бань по программе «Сто бань Подмосковья»</t>
  </si>
  <si>
    <t>Прирост площадей торговых  объектов</t>
  </si>
  <si>
    <t>Количество введенных объектов общественного питания, устанавливаемых в весенне-летний период</t>
  </si>
  <si>
    <t>Количество введенных объектов общественного питания в формате нестационарного торгового объекта</t>
  </si>
  <si>
    <t>Количество введенных нестационарных комплексов бытовых услуг (мультисервис)</t>
  </si>
  <si>
    <t>Прирост посадочных мест на объектах общественного питания</t>
  </si>
  <si>
    <t>Прирост рабочих мест на объектах бытовых услуг</t>
  </si>
  <si>
    <t>рабочее место</t>
  </si>
  <si>
    <t>Количество введенных объектов по продаже отечественной сельскохозяйственной продукции «Подмосковный фермер»</t>
  </si>
  <si>
    <t>Подпрограмма 1. Энергосбережение и повышение энергетической эффективности в организациях и учреждениях бюджетной сферы на 2015- 2020 годы</t>
  </si>
  <si>
    <t>Задача 1 "Снижение удельного суммарного расхода энергетических ресурсов на снабжение органов местного самоуправления и муниципальных учреждений"</t>
  </si>
  <si>
    <t>т у.т./кв. м</t>
  </si>
  <si>
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</si>
  <si>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Удельный суммарный расход энергетических ресурсов на снабжение органов местного самоуправления и муниципальных учреждений (в расчете на 1 кв. метр общей площади)</t>
  </si>
  <si>
    <t>Доля ответственных  за энергосбережение и повышение энергетической эффективности, прошедших обучение по образовательным программам в области энергосбережения и повышения энергетической эффективности</t>
  </si>
  <si>
    <t>Доля муниципальных учреждений в общем количестве муниципальных учреждений, представивших информацию в информационные системы в области энергосбережения</t>
  </si>
  <si>
    <t>Количество энергосервисных договоров заключенных органами местного самоуправления и муниципальными учреждениями</t>
  </si>
  <si>
    <t>Доля зданий, строений, сооружений, занимаемых организациями бюджетной сферы, оборудованных автоматизированными индивидуальными тепловыми пунктами (ИТП)</t>
  </si>
  <si>
    <t>Доля объемов электрической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электрической энергии, потребляемой (используемой) муниципальными учреждениями на территории муниципального образования</t>
  </si>
  <si>
    <t>Доля объемов тепловой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тепловой энергии, потребляемой (используемой) муниципальными учреждениями на территории муниципального образования</t>
  </si>
  <si>
    <t>Доля объемов холодной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холодной воды, потребляемой (используемой) муниципальными учреждениями на территории муниципального образования</t>
  </si>
  <si>
    <t>Доля объемов горячей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горячей воды, потребляемой (используемой) муниципальными учреждениями на территории муниципального образования</t>
  </si>
  <si>
    <t>Доля объемов природного газа, потребляемого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природного газа, потребляемого (используемой) муниципальными учреждениями на территории муниципального образования</t>
  </si>
  <si>
    <t>Удельный расход ЭЭ  на снабжение органов местного самоуправления и муниципальных учреждений (в расчёте на 1 кв. метр   общей площади)</t>
  </si>
  <si>
    <t>кВт·ч/кв.м.</t>
  </si>
  <si>
    <t>Удельный расход ТЭ  на снабжение органов местного самоуправления и муниципальных учреждений (в расчёте на 1 кв. метр   общей площади)</t>
  </si>
  <si>
    <t>Гкал/кв. м</t>
  </si>
  <si>
    <t>Удельный расход холодной воды  на снабжение органов местного самоуправления и муниципальных учреждений (в расчёте на 1человека)</t>
  </si>
  <si>
    <t>куб. м/чел</t>
  </si>
  <si>
    <t>Удельный расход горячей воды  на снабжение органов местного самоуправления и муниципальных учреждений (в расчёте на 1человека)</t>
  </si>
  <si>
    <t>Удельный расход природного газа на снабжение органов местного самоуправления и муниципальных учреждений (в расчёте на 1 человека)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</si>
  <si>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договоров, заключенных органами местного самоуправления и муниципальными учреждениями, к общему объему финансирования мунпиципальной программы.</t>
  </si>
  <si>
    <t>Доля приборов учета энергетических ресурсов в общем объеме приборов учета энергетических ресурсов, охваченных автоматизированными системами контроля учета энергетических ресурсов</t>
  </si>
  <si>
    <t>Доля муниципальных учреждений, финансируемых за счет бюджета муниципального образования, в общем объеме муниципальных учреждений, в отношении которых проведено обязательное энергетическое обследование</t>
  </si>
  <si>
    <t>Подпрограмма 2. Энергосбережение и повышение энергетической эффективности в жилищном фонде на 2015-2020 годы</t>
  </si>
  <si>
    <t>Задача 1 "Снижение удельного суммарного расхода энергетических ресурсов в многоквартирных домах"</t>
  </si>
  <si>
    <t>Оснащенность многоквартирных домов общедомовыми (коллективными) приборами учета потребляемых энергетических ресурсов</t>
  </si>
  <si>
    <t>Доля многоквартирных домов, оснащенных общедомовыми приборами учета потребляемых энергетических ресурсов</t>
  </si>
  <si>
    <t>Удельный суммарный расход энергетических ресурсов в многоквартирных домах (в расчете на 1 кв. метр общей площади)</t>
  </si>
  <si>
    <t>Удельный расход ТЭ в многоквартирных домах (в расчёте на 1 кв.метр общей площади)</t>
  </si>
  <si>
    <t>Удельный расход холодной воды в многоквартирных домах (в расчёте на 1 жителя)</t>
  </si>
  <si>
    <t>куб. м/чел.</t>
  </si>
  <si>
    <t>Удельный расход горячей  воды в многоквартирных домах (в расчёте на 1 жителя)</t>
  </si>
  <si>
    <t>Удельный расход природного газа  в многоквартирных домах  с индивидуальными системами газового отопления   (в расчёте на 1 кв.метр общей площади)</t>
  </si>
  <si>
    <t>тыс.куб. м/кв.м.</t>
  </si>
  <si>
    <t>Удельный расход природного газа  в многоквартирных домах  с иными системами теплоснабжения (в расчёте на 1 жителя)</t>
  </si>
  <si>
    <t>тыс. куб. м/кв. м</t>
  </si>
  <si>
    <t>Подпрограмма 3 «Энергосбережение и повышение энергетической эффективности в ресурсоснабжающих организациях на 2015- 2020 годы"</t>
  </si>
  <si>
    <t xml:space="preserve">Задача 1 "Снижение удельного расхода ЭЭ, используемой при передаче ТЭ в системах теплоснабжения"
</t>
  </si>
  <si>
    <t>Определяется ресурсоснабжающей организацией в рамках собственной программы по энергосбережению</t>
  </si>
  <si>
    <t>кВт·ч/куб. м</t>
  </si>
  <si>
    <t>Доля потерь ТЭ при её передаче в общем объёме переданной тепловой энергии</t>
  </si>
  <si>
    <t>Доля потерь воды при её передаче в общем объёме переданной воды</t>
  </si>
  <si>
    <t>Удельный расход ЭЭ, используемой для предачи (транспортировки) воды в системах водоснабжения (на 1 куб. метр)</t>
  </si>
  <si>
    <t>тыс. кВт·ч/тыс. куб. м</t>
  </si>
  <si>
    <t>Удельный расход ЭЭ, используемой в системах водоотведения (на 1 куб.метр)</t>
  </si>
  <si>
    <t>тыс. кВт·ч/куб.м</t>
  </si>
  <si>
    <t>Доля объемов электрической 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электрической  энергии, потребляемой (используемой) в многоквартирных домах на территории муниципального образования</t>
  </si>
  <si>
    <t>Доля объемов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тепловой энергии, потребляемой (используемой) в многоквартирных домах на территории муниципального образования</t>
  </si>
  <si>
    <t>Доля объемов холодной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холодной  воды, потребляемой (используемой) в многоквартирных домах на территории муниципального образования</t>
  </si>
  <si>
    <t>Доля объемов горячей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горячей  воды, потребляемой (используемой) в многоквартирных домах на территории муниципального образования</t>
  </si>
  <si>
    <t xml:space="preserve">Доля объемов природного газа, потребляемого (используемого) в многоквартирных домах, расчеты за который осуществляются с использованием индивидуальных и общих (для коммунальной квартиры) приборов учета, в общем объеме природного газа, потребляемого (используемого) в многоквартирных домах на территории муниципального образования
</t>
  </si>
  <si>
    <t>Доля объема ЭЭ, расчёты за которую осуществляются с использованием приборов учёта, в общем объёме ЭЭ, потребляемой на территории МО</t>
  </si>
  <si>
    <t>Доля объема ТЭ, расчёты за которую осуществляются с использованием приборов учёта, в общем объёме ТЭ, потребляемой на территории МО</t>
  </si>
  <si>
    <t>Доля объема холодной воды , расчёты за которую осуществляются с использованием приборов учёта, в общем объёме холодной воды, потребляемой на территории МО</t>
  </si>
  <si>
    <t>Доля объема горячей воды, расчёты за которую осуществляются с использованием приборов учёта, в общем объёме горячей воды, потребляемой на территории МО</t>
  </si>
  <si>
    <t>Доля объема природного газа, расчёты за которую осуществляются с использованием приборов учёта, в общем объёме ЭЭ, потребляемой на территории МО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</si>
  <si>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расчёты за которую осуществляются с использованием приборов учёта, в общем объёме энергетических ресурсов, потребляемой на территории МО</t>
  </si>
  <si>
    <t>Удельный расход ЭЭ, используемой при передаче ТЭ в системах теплоснабжения</t>
  </si>
  <si>
    <t>Удельный расход топлива на выработку ТЭ на тепловых электростанциях</t>
  </si>
  <si>
    <t>т у.т./млн. Гкал</t>
  </si>
  <si>
    <t>Удельный расход топлива на выработку ТЭ на котельных</t>
  </si>
  <si>
    <t>т у.т./Гкал</t>
  </si>
  <si>
    <t>Подпрограмма 4 "Энергосбережение в системе уличного освещения на 2015- 2020 годы"</t>
  </si>
  <si>
    <t>Задача 1 "Снижение удельного расхода электрической энергии в системах уличного освещения"</t>
  </si>
  <si>
    <t>кВтч/кв.м.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</si>
  <si>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</si>
  <si>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Доля аварийных опор и опор со сверхнормативным сроком службы в общем количестве опор наружного освещения</t>
  </si>
  <si>
    <t>Доля улиц, проездов, набережных, площадей прошедших светотехническое обследование в общей протяженности освещенных улиц, проездов, набережных, площадей</t>
  </si>
  <si>
    <t>Доля освещенных улиц, проездов, набережных, площадей с уровнем освещенности, соответствующим установленным нормативам в общей протяженности освещенных улиц, проездов, набережных, площадей</t>
  </si>
  <si>
    <t>Доля современных энергоэффективных светильников в общем количестве светильников наружного освещения</t>
  </si>
  <si>
    <t>Доля самонесущего изолированного провода (СИП) в общей протяженности линий уличного освещения</t>
  </si>
  <si>
    <t>Доля светильников в общем количестве светильников уличного освещения, управление которыми осуществляется с использованием автоматизированных систем управления уличным освещением</t>
  </si>
  <si>
    <t>Снижение смертности при дорожно-транспортных проишествиях на автомобильных дорогах, за счет доведения уровня освещенности до нормативного</t>
  </si>
  <si>
    <t>Подпрограмма 5 «Проведение энергоаудита в жилищном фонде на 2015- 2020 годы»</t>
  </si>
  <si>
    <t>Задача 1 "Поддержание доли муниципальных учреждений, в отношении которых проведено обязательное энергетическое обследование"</t>
  </si>
  <si>
    <t>Внесение информации в информационные системы в области энергосбережения (ГИС "Энергоэффективность"</t>
  </si>
  <si>
    <t>Подпрограмма 6 «Создание городской системы контроля потребленных энергетических ресурсов на 2015- 2020 годы»</t>
  </si>
  <si>
    <t>Задача 1 "Внедрение системы автоматизированного снятия показаний приборов учета энергетических ресурсов в бюджетных учреждениях" (количество бюджетных учреждений)</t>
  </si>
  <si>
    <t>Системы установки контроля и учета потребляемых энергетических ресурсов бюджетными учреждениями</t>
  </si>
  <si>
    <t>Подпрограмма 7 «Популяризация энергосбережения на 2015- 2020 годы»</t>
  </si>
  <si>
    <t>Задача 1 "Обеспечение доступа граждан к необходимой информации в сфере энергоэффективности" (количество публикаций)</t>
  </si>
  <si>
    <t>Публикации в СМИ</t>
  </si>
  <si>
    <t>Проведение совещаний на тему энергосбережения</t>
  </si>
  <si>
    <t>«Повышение энергетической  эффективности городского округа Домодедово на 2015- 2020 годы»</t>
  </si>
  <si>
    <t xml:space="preserve"> Газификация сельских населенных пунктов городского округа Домодедово Московской области на 2015-2019 годы</t>
  </si>
  <si>
    <r>
      <t xml:space="preserve">Подпрограмма 1. </t>
    </r>
    <r>
      <rPr>
        <sz val="10"/>
        <color indexed="8"/>
        <rFont val="Times New Roman"/>
        <family val="1"/>
        <charset val="204"/>
      </rPr>
      <t>"</t>
    </r>
    <r>
      <rPr>
        <b/>
        <sz val="10"/>
        <color indexed="8"/>
        <rFont val="Times New Roman"/>
        <family val="1"/>
        <charset val="204"/>
      </rPr>
      <t>Газификация сельских населенных пунктов городского округа Домодедово Московской области на 2015-2019 годы"</t>
    </r>
  </si>
  <si>
    <t>Обеспечение населенных пунктов городского округа Домодедово источниками газификации-газопроводами высокого,среднего и низкого давления.</t>
  </si>
  <si>
    <t>Ввод в эксплуатацию  газопроводов высокого, среднего и низкого давления</t>
  </si>
  <si>
    <t>Километр; тысяча метров</t>
  </si>
  <si>
    <t>0</t>
  </si>
  <si>
    <t>«Развитие и функционирование дорожно-транспортного комплекса городского округа Домодедово  на  2017-2021 годы»</t>
  </si>
  <si>
    <t xml:space="preserve">       </t>
  </si>
  <si>
    <t xml:space="preserve">Подпрограмма 2 «Санитарное содержание, благоустройство и озеленение  городского округа Домодедово на 2017-2021 годы».        </t>
  </si>
  <si>
    <t>Подпрограмма 3 «Обеспечение пожарной безопасности на территории городского округа Домодедово на 2017-2021 годы»</t>
  </si>
  <si>
    <t>Доля хозяйствующих субъектов негосударственных и немуниципальных форм собственности, оказывающих ритуальные услуги на территории муниципального образования Московской области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</si>
  <si>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</si>
  <si>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Обеспечение 100% содержания мест захоронений (кладбищ) по нормативу, установленному Законом Московской области</t>
  </si>
  <si>
    <r>
      <rPr>
        <sz val="10"/>
        <color indexed="8"/>
        <rFont val="Times New Roman"/>
        <family val="1"/>
        <charset val="204"/>
      </rPr>
      <t>Показатель 2                                         Доля получивших единовременную мат.помощь бывших несовершеннолетних узников концлагерей, от общего числа обратившихся</t>
    </r>
  </si>
  <si>
    <r>
      <rPr>
        <sz val="10"/>
        <color indexed="8"/>
        <rFont val="Times New Roman"/>
        <family val="1"/>
        <charset val="204"/>
      </rPr>
      <t xml:space="preserve">Показатель 3                                         Доля получивших единовременную мат.помощь граждан, пострадавших от политических репрессий, от общего числа обратившихся    </t>
    </r>
  </si>
  <si>
    <r>
      <rPr>
        <sz val="10"/>
        <color indexed="8"/>
        <rFont val="Times New Roman"/>
        <family val="1"/>
        <charset val="204"/>
      </rPr>
      <t>Показатель 4                                          Доля получивших единовременною мат.помощь участников Курской битвы, включая вдов,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</si>
  <si>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5                                            Доля получивших единовременную мат.помощь участников обороны Москвы, включая вдов,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</si>
  <si>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6                                            Доля получивших единовременную мат. помощь участников обороны Ленинграда,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</si>
  <si>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7                                           Доля получивших единовременную мат. помощь участников Сталинградской битвы,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</si>
  <si>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8                                          Доля получивших единовременную мат.помощь участников ВОВ ко Дню Победы, включая вдов, граждан возрастной группы рождения с 22.06.1927 по 03.09.1945г. и тружеников тыла зарегистрированных по месту жительства на территории городского округа Домодедово, от общего числа обратившихся</t>
    </r>
  </si>
  <si>
    <t>Показатель 12                                        Доля граждан получивших льготую подписку на периодические печатные издания следующим категориям граждан от общего списка: инвалидам, получающим региональную доплату к пенсии на основании Постановления Правительства Московской области от 19.01.2012 №69/54"Об утверждении Порядка назначения и выплаты региональной социальной доплаты к пенсии" (далее - Постановление Правительства Московской области от 19.01.2012 №69/54); малоимущим семьям, малоимущим одиноко проживающим гражданам и иным категориям граждан, получающим государственную социальную помощь в соответствии с Федеральным Законом РФ от 17.07.1999 № 178-ФЗ "О государственной социальной помощи" (далее - Федеральный Закон РФ от 17.07.1999 №178-ФЗ); семьям с детьми-инвалидами, получающим ежемесячное пособие на ребенка-инвалида в соответствии с Законом МО от 12.01.2006 №1/2006-ОЗ "О мерах социальной поддержки семьи и детей в Московской области" (далее - Закон МО от 12.01.2006 №1/2006-ОЗ); представителям Домодедовской районной организации Всероссийского общества инвалидов; членам Домодедовской местной организации Московской областой организации Всероссийского общества слепых</t>
  </si>
  <si>
    <t>Показатель 13                                         Доля получивших выплату единовременной материальной помощи малоимущих граждан от общего числа обратившихся и получивших ежемесячную доплату к пенсии бывших руководителей исполнительного комитета Домодедовского городского Совета и Домодедовского комитета КПСС</t>
  </si>
  <si>
    <t>Показатель 14                                        Доля получивших единовременную материальную помощь граждан, находящихся в трудной жизненной ситуации, от общего числа обратившихся</t>
  </si>
  <si>
    <t>Показатель 15                                       Доля граждан, получивших единовременную материальную помощь по медицинским показаниям, от общего числа обратившихся</t>
  </si>
  <si>
    <t>Показатель 16                            Организация горячего питания граждан пожилого возраста, инвалидов и других категорий граждан</t>
  </si>
  <si>
    <t>Показатель 17                                        Доля получивших субсидии на оплату жилого помещения и коммунальных услуг малоимущих семей, оказавшихся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№761 "О предоставлении субсидий на оплату жилого помещения и коммунальных услуг", от общего числа обратившихся</t>
  </si>
  <si>
    <t>Показатель 18                                      Доля отдельных категорий граждан получивших компенсацию на оплату жилищно-коммунальных услуг, от общего числа обратившихся</t>
  </si>
  <si>
    <t xml:space="preserve">Показатель 19                                       Доля граждан, получивших   субсидию на оплату жилья и коммунальных услуг, от общего числа обратившихся  </t>
  </si>
  <si>
    <t>Показатель 20                                         Доля льготной категории граждан  получивших выплаты по капитальному ремонту жилищного фонда, от общего числа обратившихся</t>
  </si>
  <si>
    <r>
      <rPr>
        <sz val="10"/>
        <color indexed="8"/>
        <rFont val="Times New Roman"/>
        <family val="1"/>
        <charset val="204"/>
      </rPr>
      <t>Показатель 9                                        Доля получивших единовременную мат.помощь семей погибших участников Афганских событий и локальных войн,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</si>
  <si>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10                                         Доля получивших выплаты единовременной материальной помощи инвалидов всех категорий в рамках проведения Дня инвалида,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</si>
  <si>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11                                       Доля муниципальных служащих и почетных граждан городскоготокруга Домодедово получивших ежемесячную доплату к пенсии, от общего утвержденного списка</t>
    </r>
  </si>
  <si>
    <r>
      <rPr>
        <sz val="10"/>
        <color indexed="8"/>
        <rFont val="Times New Roman"/>
        <family val="1"/>
        <charset val="204"/>
      </rPr>
      <t>Показатель 1                                             Доля  отдельных категорий граждан, получивших бесплатное зубопротезирование, от общего числа обратившихся</t>
    </r>
  </si>
  <si>
    <r>
      <rPr>
        <sz val="10"/>
        <color indexed="8"/>
        <rFont val="Times New Roman"/>
        <family val="1"/>
        <charset val="204"/>
      </rPr>
      <t xml:space="preserve">Показатель 1                                         Доля получивших единовременную мат.помощь граждан, пострадавших от радиационных воздействий, от общего числа обратившихся   </t>
    </r>
  </si>
  <si>
    <r>
      <rPr>
        <sz val="10"/>
        <color indexed="8"/>
        <rFont val="Times New Roman"/>
        <family val="1"/>
        <charset val="204"/>
      </rPr>
      <t>Показатель 1                         Приобретение технических средств реабилитации для граждан с ограниченными возможностями</t>
    </r>
  </si>
  <si>
    <r>
      <rPr>
        <sz val="10"/>
        <color indexed="8"/>
        <rFont val="Times New Roman"/>
        <family val="1"/>
        <charset val="204"/>
      </rPr>
      <t>Показатель 2                                          Доля доступных для инвалидов и других маломобильных групп населения муниципальных приоритетных объектов социальной, транспортной, инженерной инфраструктуры в общем количестве муниципальных приоритетных объектов в муниципальном образовании</t>
    </r>
  </si>
  <si>
    <r>
      <rPr>
        <sz val="10"/>
        <color indexed="8"/>
        <rFont val="Times New Roman"/>
        <family val="1"/>
        <charset val="204"/>
      </rPr>
      <t>Показатель 3                            Приобретение  оборудования, строительство пандусов для обеспечения беспрепятственного доступа маломобильных групп населения.</t>
    </r>
  </si>
  <si>
    <r>
      <rPr>
        <sz val="10"/>
        <color indexed="8"/>
        <rFont val="Times New Roman"/>
        <family val="1"/>
        <charset val="204"/>
      </rPr>
      <t>Показатель 1                          Приобретение специализированных велосипедов детям - инвалидам для преодоления препятствий в общении с обычными детьми</t>
    </r>
  </si>
  <si>
    <r>
      <rPr>
        <sz val="10"/>
        <color indexed="8"/>
        <rFont val="Times New Roman"/>
        <family val="1"/>
        <charset val="204"/>
      </rPr>
      <t xml:space="preserve">Показатель 2                         Приобретение тренажера- вертикализатора для граждан с ограниченными возможностями </t>
    </r>
  </si>
  <si>
    <r>
      <rPr>
        <sz val="10"/>
        <color indexed="8"/>
        <rFont val="Times New Roman"/>
        <family val="1"/>
        <charset val="204"/>
      </rPr>
      <t>Показатель 1                      Обеспеченность населения врачами (на 10тыс. населения)</t>
    </r>
  </si>
  <si>
    <r>
      <rPr>
        <sz val="10"/>
        <color indexed="8"/>
        <rFont val="Times New Roman"/>
        <family val="1"/>
        <charset val="204"/>
      </rPr>
      <t>Показатель 2                                   Дефицит медицинских кадров в лечебных учреждениях</t>
    </r>
  </si>
  <si>
    <r>
      <rPr>
        <sz val="10"/>
        <color indexed="8"/>
        <rFont val="Times New Roman"/>
        <family val="1"/>
        <charset val="204"/>
      </rPr>
      <t>Показатель 3                                            Доля медицинских работников государственных учреждений здравоохранения муниципального образования, обеспеченных жилыми помещениями</t>
    </r>
  </si>
  <si>
    <r>
      <rPr>
        <sz val="10"/>
        <color indexed="8"/>
        <rFont val="Times New Roman"/>
        <family val="1"/>
        <charset val="204"/>
      </rPr>
      <t xml:space="preserve">Показатель 1                              Смертность от дорожно-транспортных происшествий
</t>
    </r>
  </si>
  <si>
    <r>
      <rPr>
        <sz val="10"/>
        <color indexed="8"/>
        <rFont val="Times New Roman"/>
        <family val="1"/>
        <charset val="204"/>
      </rPr>
      <t>Показатель 2                                           Доля взрослого населения  муниципального образования, прошедшего диспансеризацию, от общего числа взрослого населения</t>
    </r>
  </si>
  <si>
    <r>
      <rPr>
        <sz val="10"/>
        <color indexed="8"/>
        <rFont val="Times New Roman"/>
        <family val="1"/>
        <charset val="204"/>
      </rPr>
      <t>Показатель 3                                          Доля обучающихся в муниципальных 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 от количества обучающихся с 13 лет в  общеобразовательных организациях, подлежащих профосмотрам</t>
    </r>
  </si>
  <si>
    <r>
      <rPr>
        <sz val="10"/>
        <color indexed="8"/>
        <rFont val="Times New Roman"/>
        <family val="1"/>
        <charset val="204"/>
      </rPr>
      <t>Показатель 4                                           Доля населения, которым проведены профилактические осмотры на туберкулез</t>
    </r>
  </si>
  <si>
    <r>
      <rPr>
        <sz val="10"/>
        <color indexed="8"/>
        <rFont val="Times New Roman"/>
        <family val="1"/>
        <charset val="204"/>
      </rPr>
      <t>Показатель 1                        Обеспеченность  полноценным питанием беременных женщин, кормящих матерей и детей в возрасте до трех лет</t>
    </r>
  </si>
  <si>
    <t>Показатель 1. Количество свидетельств о праве на получение социальной выплаты на приобретение (строительство)жилых помещений, выданных молодым семьям (в т.ч. на погашение ипотечного жилищного кредита)</t>
  </si>
  <si>
    <t>Показатель 2. Доля молодых семей, улучшивших жилищные условия</t>
  </si>
  <si>
    <t>Показатель 1. Количество ветеранов 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</si>
  <si>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государственную поддержку по обеспечению жилыми помещениями за счет средств федерального бюджета</t>
  </si>
  <si>
    <t>Показатель 3.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бюджета.</t>
  </si>
  <si>
    <t>Показатель 1. Количество детей - сирот и детей, оставшихся без попечения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</si>
  <si>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реа-лизовавших право на обеспечение жилыми помещениями</t>
  </si>
  <si>
    <t>Показатель 1. 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имеющим семь и более детей</t>
  </si>
  <si>
    <t>Задача 2 "Увеличение доли освещенных улиц, проездов, набережных, площадей"</t>
  </si>
  <si>
    <t>Приложение 2</t>
  </si>
  <si>
    <t>Показатель 1: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</si>
  <si>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Показатель 2:  Доля архивных фондов муниципального архива, внесенных в общеотраслевую базу данных "Архивный фонд", от общего количества архивных фондов, хранящихся  в муниципальном архиве</t>
  </si>
  <si>
    <t>Показатель 3:  Доля описей дел в муниципальном архиве, на которые создан фонд пользования в электронном виде, от общего количества описей дел в муниципальном архиве</t>
  </si>
  <si>
    <t>Показатель 4:    Доля  запросов, поступивших в муниципальный архив через многофункциональные центры предоставления государственных и муниципальных услуг, от общего числа запросов, поступивших за отчетный период</t>
  </si>
  <si>
    <t>Показатель 5:  Доля  архивных документов, переведенных в электронно-цифровую форму, от общего количества документов, находящихся на хранении в муниципальном архиве</t>
  </si>
  <si>
    <t xml:space="preserve">Задача 1.   Повышение уровня информированности населения городского округа Домодедово                  </t>
  </si>
  <si>
    <t xml:space="preserve">Показатель 2        Количество тематических информационных кампаний, охваченных социальной рекламой на рекламных носителях наружной рекламы на территории  муниципального образования Московской области    </t>
  </si>
  <si>
    <t xml:space="preserve">Показатель 3     Соответствие количества и фактического расположения рекламных конструкций на территории  муниципального образования согласованной Правительством Московской области схеме  размещения рекламных конструкций и актуальность схемы размещения рекламных конструкций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</si>
</sst>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_-* #,##0_р_._-;\-* #,##0_р_._-;_-* &quot;-&quot;??_р_._-;_-@_-"/>
    <numFmt numFmtId="168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0" borderId="0">
      <protection locked="0"/>
    </xf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763">
    <xf numFmtId="0" fontId="0" fillId="0" borderId="0" xfId="0"/>
    <xf numFmtId="0" fontId="4" fillId="0" borderId="15" xfId="2" applyNumberFormat="1" applyFont="1" applyFill="1" applyBorder="1" applyAlignment="1" applyProtection="1">
      <alignment horizontal="left" vertical="top" wrapText="1"/>
      <protection locked="0"/>
    </xf>
    <xf numFmtId="0" fontId="4" fillId="3" borderId="1" xfId="2" applyNumberFormat="1" applyFont="1" applyFill="1" applyBorder="1" applyAlignment="1" applyProtection="1">
      <alignment horizontal="left" vertical="top" wrapText="1"/>
      <protection locked="0"/>
    </xf>
    <xf numFmtId="0" fontId="4" fillId="3" borderId="19" xfId="2" applyNumberFormat="1" applyFont="1" applyFill="1" applyBorder="1" applyAlignment="1" applyProtection="1">
      <alignment horizontal="left" vertical="top" wrapText="1"/>
      <protection locked="0"/>
    </xf>
    <xf numFmtId="0" fontId="4" fillId="3" borderId="16" xfId="2" applyNumberFormat="1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top" wrapText="1"/>
    </xf>
    <xf numFmtId="0" fontId="4" fillId="0" borderId="0" xfId="2" applyNumberFormat="1" applyFont="1" applyFill="1" applyBorder="1" applyAlignment="1" applyProtection="1">
      <alignment horizontal="left" vertical="top" wrapText="1"/>
      <protection locked="0"/>
    </xf>
    <xf numFmtId="166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>
      <alignment horizontal="center" vertical="top"/>
    </xf>
    <xf numFmtId="1" fontId="4" fillId="0" borderId="6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5" xfId="2" applyNumberFormat="1" applyFont="1" applyFill="1" applyBorder="1" applyAlignment="1" applyProtection="1">
      <alignment horizontal="left" vertical="top" wrapText="1"/>
      <protection locked="0"/>
    </xf>
    <xf numFmtId="0" fontId="4" fillId="0" borderId="0" xfId="2" applyNumberFormat="1" applyFont="1" applyFill="1" applyBorder="1" applyAlignment="1" applyProtection="1">
      <alignment horizontal="center" vertical="top"/>
      <protection locked="0"/>
    </xf>
    <xf numFmtId="0" fontId="4" fillId="3" borderId="5" xfId="2" applyNumberFormat="1" applyFont="1" applyFill="1" applyBorder="1" applyAlignment="1" applyProtection="1">
      <alignment horizontal="left" vertical="top" wrapText="1"/>
      <protection locked="0"/>
    </xf>
    <xf numFmtId="0" fontId="4" fillId="0" borderId="4" xfId="2" applyNumberFormat="1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0" borderId="0" xfId="2" applyNumberFormat="1" applyFont="1" applyFill="1" applyBorder="1" applyAlignment="1" applyProtection="1">
      <alignment horizontal="center" vertical="top" wrapText="1"/>
      <protection locked="0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 shrinkToFit="1"/>
    </xf>
    <xf numFmtId="0" fontId="5" fillId="3" borderId="1" xfId="0" applyFont="1" applyFill="1" applyBorder="1" applyAlignment="1">
      <alignment vertical="top" wrapText="1" shrinkToFit="1"/>
    </xf>
    <xf numFmtId="2" fontId="4" fillId="0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/>
    </xf>
    <xf numFmtId="166" fontId="6" fillId="3" borderId="1" xfId="2" applyNumberFormat="1" applyFont="1" applyFill="1" applyBorder="1" applyAlignment="1" applyProtection="1">
      <alignment horizontal="center" vertical="top" wrapText="1"/>
      <protection locked="0"/>
    </xf>
    <xf numFmtId="4" fontId="5" fillId="0" borderId="1" xfId="0" applyNumberFormat="1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2" fontId="4" fillId="3" borderId="1" xfId="0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167" fontId="5" fillId="0" borderId="1" xfId="3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0" fontId="6" fillId="0" borderId="15" xfId="2" applyNumberFormat="1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>
      <alignment horizontal="center" vertical="top" wrapText="1"/>
    </xf>
    <xf numFmtId="3" fontId="6" fillId="0" borderId="6" xfId="0" applyNumberFormat="1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5" xfId="2" applyNumberFormat="1" applyFont="1" applyFill="1" applyBorder="1" applyAlignment="1" applyProtection="1">
      <alignment horizontal="center" vertical="top" wrapText="1"/>
      <protection locked="0"/>
    </xf>
    <xf numFmtId="0" fontId="4" fillId="0" borderId="18" xfId="2" applyNumberFormat="1" applyFont="1" applyFill="1" applyBorder="1" applyAlignment="1" applyProtection="1">
      <alignment horizontal="center" vertical="top" wrapText="1"/>
      <protection locked="0"/>
    </xf>
    <xf numFmtId="0" fontId="4" fillId="0" borderId="17" xfId="2" applyNumberFormat="1" applyFont="1" applyFill="1" applyBorder="1" applyAlignment="1" applyProtection="1">
      <alignment horizontal="center" vertical="top" wrapText="1"/>
      <protection locked="0"/>
    </xf>
    <xf numFmtId="0" fontId="4" fillId="0" borderId="8" xfId="0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/>
    </xf>
    <xf numFmtId="0" fontId="4" fillId="0" borderId="1" xfId="2" applyNumberFormat="1" applyFont="1" applyFill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3" fontId="5" fillId="0" borderId="8" xfId="0" applyNumberFormat="1" applyFont="1" applyBorder="1" applyAlignment="1">
      <alignment horizontal="center" vertical="top"/>
    </xf>
    <xf numFmtId="0" fontId="4" fillId="3" borderId="1" xfId="0" applyNumberFormat="1" applyFont="1" applyFill="1" applyBorder="1" applyAlignment="1">
      <alignment horizontal="center" vertical="top"/>
    </xf>
    <xf numFmtId="16" fontId="4" fillId="3" borderId="1" xfId="0" applyNumberFormat="1" applyFont="1" applyFill="1" applyBorder="1" applyAlignment="1">
      <alignment horizontal="center" vertical="top"/>
    </xf>
    <xf numFmtId="0" fontId="4" fillId="3" borderId="6" xfId="0" applyNumberFormat="1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center" vertical="top"/>
    </xf>
    <xf numFmtId="16" fontId="4" fillId="3" borderId="6" xfId="0" applyNumberFormat="1" applyFont="1" applyFill="1" applyBorder="1" applyAlignment="1">
      <alignment horizontal="center" vertical="top"/>
    </xf>
    <xf numFmtId="3" fontId="4" fillId="3" borderId="1" xfId="0" applyNumberFormat="1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3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8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0" fillId="3" borderId="1" xfId="0" applyNumberFormat="1" applyFont="1" applyFill="1" applyBorder="1" applyAlignment="1">
      <alignment horizontal="center" vertical="top"/>
    </xf>
    <xf numFmtId="0" fontId="4" fillId="3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2" fontId="10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1" fontId="7" fillId="3" borderId="1" xfId="0" applyNumberFormat="1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3" fontId="7" fillId="3" borderId="1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 wrapText="1"/>
    </xf>
    <xf numFmtId="165" fontId="4" fillId="3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4" fillId="0" borderId="23" xfId="0" applyNumberFormat="1" applyFont="1" applyFill="1" applyBorder="1" applyAlignment="1" applyProtection="1">
      <alignment horizontal="left" vertical="top" wrapText="1"/>
      <protection locked="0"/>
    </xf>
    <xf numFmtId="1" fontId="4" fillId="3" borderId="7" xfId="0" applyNumberFormat="1" applyFont="1" applyFill="1" applyBorder="1" applyAlignment="1">
      <alignment horizontal="center" vertical="top" wrapText="1"/>
    </xf>
    <xf numFmtId="0" fontId="5" fillId="3" borderId="1" xfId="4" applyFont="1" applyFill="1" applyBorder="1" applyAlignment="1">
      <alignment horizontal="center" vertical="top"/>
    </xf>
    <xf numFmtId="0" fontId="6" fillId="3" borderId="1" xfId="4" applyFont="1" applyFill="1" applyBorder="1" applyAlignment="1">
      <alignment horizontal="center" vertical="top" wrapText="1"/>
    </xf>
    <xf numFmtId="0" fontId="6" fillId="3" borderId="1" xfId="4" applyFont="1" applyFill="1" applyBorder="1" applyAlignment="1">
      <alignment horizontal="left" vertical="top" wrapText="1"/>
    </xf>
    <xf numFmtId="0" fontId="6" fillId="3" borderId="7" xfId="4" applyFont="1" applyFill="1" applyBorder="1" applyAlignment="1">
      <alignment horizontal="left" vertical="top" wrapText="1"/>
    </xf>
    <xf numFmtId="0" fontId="6" fillId="3" borderId="7" xfId="4" applyFont="1" applyFill="1" applyBorder="1" applyAlignment="1">
      <alignment horizontal="center" vertical="top" wrapText="1"/>
    </xf>
    <xf numFmtId="0" fontId="6" fillId="0" borderId="5" xfId="2" applyNumberFormat="1" applyFont="1" applyFill="1" applyBorder="1" applyAlignment="1" applyProtection="1">
      <alignment horizontal="left" vertical="top" wrapText="1"/>
      <protection locked="0"/>
    </xf>
    <xf numFmtId="0" fontId="4" fillId="0" borderId="21" xfId="2" applyNumberFormat="1" applyFont="1" applyFill="1" applyBorder="1" applyAlignment="1" applyProtection="1">
      <alignment horizontal="left" vertical="top" wrapText="1"/>
      <protection locked="0"/>
    </xf>
    <xf numFmtId="0" fontId="6" fillId="3" borderId="26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top"/>
    </xf>
    <xf numFmtId="0" fontId="4" fillId="0" borderId="28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4" fontId="6" fillId="3" borderId="7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4" fontId="4" fillId="3" borderId="5" xfId="0" applyNumberFormat="1" applyFont="1" applyFill="1" applyBorder="1" applyAlignment="1">
      <alignment horizontal="right" vertical="top" wrapText="1"/>
    </xf>
    <xf numFmtId="4" fontId="4" fillId="3" borderId="28" xfId="0" applyNumberFormat="1" applyFont="1" applyFill="1" applyBorder="1" applyAlignment="1">
      <alignment horizontal="right" vertical="top" wrapText="1"/>
    </xf>
    <xf numFmtId="4" fontId="4" fillId="3" borderId="10" xfId="0" applyNumberFormat="1" applyFont="1" applyFill="1" applyBorder="1" applyAlignment="1">
      <alignment horizontal="right" vertical="top" wrapText="1"/>
    </xf>
    <xf numFmtId="0" fontId="4" fillId="0" borderId="22" xfId="2" applyNumberFormat="1" applyFont="1" applyFill="1" applyBorder="1" applyAlignment="1" applyProtection="1">
      <alignment horizontal="left" vertical="top" wrapText="1"/>
      <protection locked="0"/>
    </xf>
    <xf numFmtId="0" fontId="4" fillId="0" borderId="22" xfId="2" applyNumberFormat="1" applyFont="1" applyFill="1" applyBorder="1" applyAlignment="1" applyProtection="1">
      <alignment horizontal="center" vertical="top" wrapText="1"/>
      <protection locked="0"/>
    </xf>
    <xf numFmtId="0" fontId="4" fillId="0" borderId="36" xfId="2" applyNumberFormat="1" applyFont="1" applyFill="1" applyBorder="1" applyAlignment="1" applyProtection="1">
      <alignment horizontal="center" vertical="top" wrapText="1"/>
      <protection locked="0"/>
    </xf>
    <xf numFmtId="0" fontId="4" fillId="3" borderId="1" xfId="2" applyNumberFormat="1" applyFont="1" applyFill="1" applyBorder="1" applyAlignment="1" applyProtection="1">
      <alignment horizontal="center" vertical="top" wrapText="1"/>
      <protection locked="0"/>
    </xf>
    <xf numFmtId="0" fontId="4" fillId="0" borderId="1" xfId="2" applyNumberFormat="1" applyFont="1" applyFill="1" applyBorder="1" applyAlignment="1" applyProtection="1">
      <alignment horizontal="center" vertical="top" wrapText="1"/>
      <protection locked="0"/>
    </xf>
    <xf numFmtId="0" fontId="4" fillId="0" borderId="38" xfId="2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vertical="top" wrapText="1"/>
    </xf>
    <xf numFmtId="0" fontId="4" fillId="3" borderId="7" xfId="0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 wrapText="1"/>
    </xf>
    <xf numFmtId="0" fontId="0" fillId="0" borderId="0" xfId="0" applyFill="1"/>
    <xf numFmtId="165" fontId="6" fillId="0" borderId="1" xfId="2" applyNumberFormat="1" applyFont="1" applyFill="1" applyBorder="1" applyAlignment="1" applyProtection="1">
      <alignment horizontal="center" vertical="top" wrapText="1"/>
      <protection locked="0"/>
    </xf>
    <xf numFmtId="165" fontId="4" fillId="0" borderId="1" xfId="2" applyNumberFormat="1" applyFont="1" applyFill="1" applyBorder="1" applyAlignment="1" applyProtection="1">
      <alignment horizontal="center" vertical="top" wrapText="1"/>
      <protection locked="0"/>
    </xf>
    <xf numFmtId="0" fontId="6" fillId="3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5" fillId="3" borderId="1" xfId="0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left" vertical="top" wrapText="1"/>
    </xf>
    <xf numFmtId="0" fontId="4" fillId="0" borderId="30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6" fillId="0" borderId="42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38" xfId="0" applyNumberFormat="1" applyFont="1" applyFill="1" applyBorder="1" applyAlignment="1" applyProtection="1">
      <alignment horizontal="center" vertical="top" wrapText="1"/>
      <protection locked="0"/>
    </xf>
    <xf numFmtId="0" fontId="6" fillId="0" borderId="43" xfId="0" applyNumberFormat="1" applyFont="1" applyFill="1" applyBorder="1" applyAlignment="1" applyProtection="1">
      <alignment horizontal="center" vertical="top" wrapText="1"/>
      <protection locked="0"/>
    </xf>
    <xf numFmtId="2" fontId="6" fillId="0" borderId="43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165" fontId="6" fillId="3" borderId="6" xfId="0" applyNumberFormat="1" applyFont="1" applyFill="1" applyBorder="1" applyAlignment="1">
      <alignment horizontal="center" vertical="top" wrapText="1"/>
    </xf>
    <xf numFmtId="165" fontId="6" fillId="3" borderId="5" xfId="0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2" fontId="6" fillId="3" borderId="3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165" fontId="6" fillId="3" borderId="3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3" fontId="4" fillId="3" borderId="5" xfId="0" applyNumberFormat="1" applyFont="1" applyFill="1" applyBorder="1" applyAlignment="1">
      <alignment horizontal="center" vertical="top" wrapText="1"/>
    </xf>
    <xf numFmtId="166" fontId="6" fillId="0" borderId="5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6" fillId="3" borderId="1" xfId="0" applyNumberFormat="1" applyFont="1" applyFill="1" applyBorder="1" applyAlignment="1">
      <alignment horizontal="center" vertical="top" wrapText="1"/>
    </xf>
    <xf numFmtId="165" fontId="6" fillId="3" borderId="1" xfId="0" applyNumberFormat="1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 vertical="top" wrapText="1"/>
    </xf>
    <xf numFmtId="0" fontId="23" fillId="3" borderId="1" xfId="0" applyFont="1" applyFill="1" applyBorder="1" applyAlignment="1">
      <alignment horizontal="center" vertical="top" wrapText="1"/>
    </xf>
    <xf numFmtId="0" fontId="23" fillId="3" borderId="6" xfId="0" applyFont="1" applyFill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6" fillId="0" borderId="1" xfId="2" applyNumberFormat="1" applyFont="1" applyFill="1" applyBorder="1" applyAlignment="1" applyProtection="1">
      <alignment horizontal="center" vertical="top" wrapText="1"/>
      <protection locked="0"/>
    </xf>
    <xf numFmtId="0" fontId="16" fillId="0" borderId="7" xfId="0" applyFont="1" applyFill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168" fontId="7" fillId="3" borderId="7" xfId="0" applyNumberFormat="1" applyFont="1" applyFill="1" applyBorder="1" applyAlignment="1">
      <alignment horizontal="center" vertical="top"/>
    </xf>
    <xf numFmtId="2" fontId="4" fillId="3" borderId="7" xfId="0" applyNumberFormat="1" applyFont="1" applyFill="1" applyBorder="1" applyAlignment="1">
      <alignment horizontal="center" vertical="top"/>
    </xf>
    <xf numFmtId="168" fontId="4" fillId="3" borderId="1" xfId="0" applyNumberFormat="1" applyFont="1" applyFill="1" applyBorder="1" applyAlignment="1">
      <alignment horizontal="center" vertical="top"/>
    </xf>
    <xf numFmtId="168" fontId="4" fillId="3" borderId="1" xfId="0" applyNumberFormat="1" applyFont="1" applyFill="1" applyBorder="1" applyAlignment="1">
      <alignment horizontal="center" vertical="top" wrapText="1"/>
    </xf>
    <xf numFmtId="4" fontId="6" fillId="0" borderId="43" xfId="0" applyNumberFormat="1" applyFont="1" applyFill="1" applyBorder="1" applyAlignment="1" applyProtection="1">
      <alignment horizontal="right" vertical="top" wrapText="1"/>
      <protection locked="0"/>
    </xf>
    <xf numFmtId="4" fontId="6" fillId="0" borderId="29" xfId="0" applyNumberFormat="1" applyFont="1" applyFill="1" applyBorder="1" applyAlignment="1" applyProtection="1">
      <alignment horizontal="right" vertical="top" wrapText="1"/>
      <protection locked="0"/>
    </xf>
    <xf numFmtId="4" fontId="6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center" vertical="top"/>
    </xf>
    <xf numFmtId="0" fontId="4" fillId="0" borderId="16" xfId="2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26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left" vertical="top" wrapText="1"/>
    </xf>
    <xf numFmtId="0" fontId="5" fillId="0" borderId="26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6" fillId="0" borderId="34" xfId="2" applyNumberFormat="1" applyFont="1" applyFill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3" borderId="1" xfId="6" applyFont="1" applyFill="1" applyBorder="1" applyAlignment="1">
      <alignment horizontal="left" vertical="top" wrapText="1"/>
    </xf>
    <xf numFmtId="0" fontId="5" fillId="3" borderId="28" xfId="0" applyFont="1" applyFill="1" applyBorder="1" applyAlignment="1">
      <alignment horizontal="right" vertical="top"/>
    </xf>
    <xf numFmtId="0" fontId="5" fillId="3" borderId="26" xfId="0" applyFont="1" applyFill="1" applyBorder="1" applyAlignment="1">
      <alignment horizontal="right" vertical="top"/>
    </xf>
    <xf numFmtId="0" fontId="5" fillId="3" borderId="0" xfId="0" applyFont="1" applyFill="1" applyBorder="1" applyAlignment="1">
      <alignment horizontal="right" vertical="top"/>
    </xf>
    <xf numFmtId="0" fontId="5" fillId="3" borderId="10" xfId="0" applyFont="1" applyFill="1" applyBorder="1" applyAlignment="1">
      <alignment horizontal="right" vertical="top"/>
    </xf>
    <xf numFmtId="0" fontId="5" fillId="0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5" fillId="3" borderId="11" xfId="0" applyFont="1" applyFill="1" applyBorder="1" applyAlignment="1">
      <alignment horizontal="right" vertical="top"/>
    </xf>
    <xf numFmtId="0" fontId="5" fillId="3" borderId="7" xfId="0" applyFont="1" applyFill="1" applyBorder="1" applyAlignment="1">
      <alignment horizontal="right" vertical="top"/>
    </xf>
    <xf numFmtId="0" fontId="6" fillId="3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4" fillId="0" borderId="11" xfId="0" applyNumberFormat="1" applyFont="1" applyBorder="1" applyAlignment="1">
      <alignment horizontal="right" vertical="top" wrapText="1"/>
    </xf>
    <xf numFmtId="4" fontId="6" fillId="3" borderId="6" xfId="0" applyNumberFormat="1" applyFont="1" applyFill="1" applyBorder="1" applyAlignment="1">
      <alignment horizontal="right" vertical="top" wrapText="1"/>
    </xf>
    <xf numFmtId="4" fontId="6" fillId="3" borderId="4" xfId="0" applyNumberFormat="1" applyFont="1" applyFill="1" applyBorder="1" applyAlignment="1">
      <alignment horizontal="right" vertical="top" wrapText="1"/>
    </xf>
    <xf numFmtId="4" fontId="6" fillId="3" borderId="5" xfId="0" applyNumberFormat="1" applyFont="1" applyFill="1" applyBorder="1" applyAlignment="1">
      <alignment horizontal="right" vertical="top" wrapText="1"/>
    </xf>
    <xf numFmtId="4" fontId="6" fillId="3" borderId="9" xfId="0" applyNumberFormat="1" applyFont="1" applyFill="1" applyBorder="1" applyAlignment="1">
      <alignment horizontal="right" vertical="top" wrapText="1"/>
    </xf>
    <xf numFmtId="4" fontId="6" fillId="3" borderId="10" xfId="0" applyNumberFormat="1" applyFont="1" applyFill="1" applyBorder="1" applyAlignment="1">
      <alignment horizontal="right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2" fontId="4" fillId="0" borderId="7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3" borderId="6" xfId="0" applyFont="1" applyFill="1" applyBorder="1" applyAlignment="1">
      <alignment vertical="top" wrapText="1"/>
    </xf>
    <xf numFmtId="4" fontId="4" fillId="3" borderId="6" xfId="0" applyNumberFormat="1" applyFont="1" applyFill="1" applyBorder="1" applyAlignment="1">
      <alignment horizontal="right" vertical="top" wrapText="1"/>
    </xf>
    <xf numFmtId="4" fontId="4" fillId="3" borderId="11" xfId="0" applyNumberFormat="1" applyFont="1" applyFill="1" applyBorder="1" applyAlignment="1">
      <alignment horizontal="right" vertical="top" wrapText="1"/>
    </xf>
    <xf numFmtId="4" fontId="4" fillId="3" borderId="4" xfId="0" applyNumberFormat="1" applyFont="1" applyFill="1" applyBorder="1" applyAlignment="1">
      <alignment horizontal="right" vertical="top" wrapText="1"/>
    </xf>
    <xf numFmtId="4" fontId="4" fillId="3" borderId="26" xfId="0" applyNumberFormat="1" applyFont="1" applyFill="1" applyBorder="1" applyAlignment="1">
      <alignment horizontal="right" vertical="top" wrapText="1"/>
    </xf>
    <xf numFmtId="4" fontId="4" fillId="3" borderId="0" xfId="0" applyNumberFormat="1" applyFont="1" applyFill="1" applyBorder="1" applyAlignment="1">
      <alignment horizontal="right" vertical="top" wrapText="1"/>
    </xf>
    <xf numFmtId="4" fontId="4" fillId="3" borderId="9" xfId="0" applyNumberFormat="1" applyFont="1" applyFill="1" applyBorder="1" applyAlignment="1">
      <alignment horizontal="right" vertical="top" wrapText="1"/>
    </xf>
    <xf numFmtId="4" fontId="6" fillId="0" borderId="16" xfId="2" applyNumberFormat="1" applyFont="1" applyFill="1" applyBorder="1" applyAlignment="1" applyProtection="1">
      <alignment horizontal="right" vertical="top" wrapText="1"/>
      <protection locked="0"/>
    </xf>
    <xf numFmtId="4" fontId="6" fillId="0" borderId="14" xfId="2" applyNumberFormat="1" applyFont="1" applyFill="1" applyBorder="1" applyAlignment="1" applyProtection="1">
      <alignment horizontal="right" vertical="top" wrapText="1"/>
      <protection locked="0"/>
    </xf>
    <xf numFmtId="0" fontId="6" fillId="0" borderId="44" xfId="2" applyNumberFormat="1" applyFont="1" applyFill="1" applyBorder="1" applyAlignment="1" applyProtection="1">
      <alignment horizontal="left" vertical="top" wrapText="1"/>
      <protection locked="0"/>
    </xf>
    <xf numFmtId="0" fontId="6" fillId="0" borderId="14" xfId="2" applyNumberFormat="1" applyFont="1" applyFill="1" applyBorder="1" applyAlignment="1" applyProtection="1">
      <alignment horizontal="left" vertical="top" wrapText="1"/>
      <protection locked="0"/>
    </xf>
    <xf numFmtId="0" fontId="6" fillId="0" borderId="45" xfId="2" applyNumberFormat="1" applyFont="1" applyFill="1" applyBorder="1" applyAlignment="1" applyProtection="1">
      <alignment horizontal="left" vertical="top" wrapText="1"/>
      <protection locked="0"/>
    </xf>
    <xf numFmtId="0" fontId="6" fillId="0" borderId="16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left" vertical="top" wrapText="1"/>
    </xf>
    <xf numFmtId="2" fontId="4" fillId="0" borderId="6" xfId="0" applyNumberFormat="1" applyFont="1" applyFill="1" applyBorder="1" applyAlignment="1">
      <alignment horizontal="right" vertical="top" wrapText="1"/>
    </xf>
    <xf numFmtId="2" fontId="4" fillId="0" borderId="11" xfId="0" applyNumberFormat="1" applyFont="1" applyFill="1" applyBorder="1" applyAlignment="1">
      <alignment horizontal="right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2" fontId="5" fillId="3" borderId="1" xfId="0" applyNumberFormat="1" applyFont="1" applyFill="1" applyBorder="1" applyAlignment="1">
      <alignment horizontal="right" vertical="top" wrapText="1"/>
    </xf>
    <xf numFmtId="2" fontId="5" fillId="0" borderId="6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" fontId="4" fillId="0" borderId="26" xfId="0" applyNumberFormat="1" applyFont="1" applyBorder="1" applyAlignment="1">
      <alignment horizontal="right" vertical="top"/>
    </xf>
    <xf numFmtId="4" fontId="4" fillId="0" borderId="11" xfId="0" applyNumberFormat="1" applyFont="1" applyBorder="1" applyAlignment="1">
      <alignment horizontal="right" vertical="top"/>
    </xf>
    <xf numFmtId="0" fontId="4" fillId="0" borderId="11" xfId="2" applyNumberFormat="1" applyFont="1" applyFill="1" applyBorder="1" applyAlignment="1" applyProtection="1">
      <alignment horizontal="left" vertical="top" wrapText="1"/>
      <protection locked="0"/>
    </xf>
    <xf numFmtId="0" fontId="4" fillId="0" borderId="7" xfId="2" applyNumberFormat="1" applyFont="1" applyFill="1" applyBorder="1" applyAlignment="1" applyProtection="1">
      <alignment horizontal="left" vertical="top" wrapText="1"/>
      <protection locked="0"/>
    </xf>
    <xf numFmtId="0" fontId="4" fillId="0" borderId="3" xfId="2" applyNumberFormat="1" applyFont="1" applyFill="1" applyBorder="1" applyAlignment="1" applyProtection="1">
      <alignment horizontal="left" vertical="top" wrapText="1"/>
      <protection locked="0"/>
    </xf>
    <xf numFmtId="0" fontId="4" fillId="0" borderId="6" xfId="2" applyNumberFormat="1" applyFont="1" applyFill="1" applyBorder="1" applyAlignment="1" applyProtection="1">
      <alignment horizontal="left" vertical="top" wrapText="1"/>
      <protection locked="0"/>
    </xf>
    <xf numFmtId="4" fontId="4" fillId="0" borderId="1" xfId="0" applyNumberFormat="1" applyFont="1" applyBorder="1" applyAlignment="1">
      <alignment horizontal="right" vertical="top"/>
    </xf>
    <xf numFmtId="0" fontId="4" fillId="0" borderId="14" xfId="2" applyNumberFormat="1" applyFont="1" applyFill="1" applyBorder="1" applyAlignment="1" applyProtection="1">
      <alignment horizontal="left" vertical="top" wrapText="1"/>
      <protection locked="0"/>
    </xf>
    <xf numFmtId="0" fontId="4" fillId="0" borderId="16" xfId="2" applyNumberFormat="1" applyFont="1" applyFill="1" applyBorder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right" vertical="top"/>
    </xf>
    <xf numFmtId="2" fontId="5" fillId="3" borderId="1" xfId="0" applyNumberFormat="1" applyFont="1" applyFill="1" applyBorder="1" applyAlignment="1">
      <alignment horizontal="right" vertical="top"/>
    </xf>
    <xf numFmtId="0" fontId="4" fillId="3" borderId="6" xfId="0" applyFont="1" applyFill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4" fillId="3" borderId="6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0" xfId="0" applyFont="1" applyAlignment="1">
      <alignment horizontal="right" vertical="top"/>
    </xf>
    <xf numFmtId="2" fontId="5" fillId="0" borderId="1" xfId="0" applyNumberFormat="1" applyFont="1" applyFill="1" applyBorder="1" applyAlignment="1">
      <alignment horizontal="left" vertical="top" wrapText="1"/>
    </xf>
    <xf numFmtId="0" fontId="4" fillId="0" borderId="8" xfId="2" applyNumberFormat="1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 shrinkToFit="1"/>
    </xf>
    <xf numFmtId="2" fontId="5" fillId="3" borderId="7" xfId="0" applyNumberFormat="1" applyFont="1" applyFill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/>
    </xf>
    <xf numFmtId="0" fontId="6" fillId="0" borderId="23" xfId="2" applyNumberFormat="1" applyFont="1" applyFill="1" applyBorder="1" applyAlignment="1" applyProtection="1">
      <alignment horizontal="left" vertical="top" wrapText="1"/>
      <protection locked="0"/>
    </xf>
    <xf numFmtId="0" fontId="6" fillId="0" borderId="7" xfId="0" applyFont="1" applyFill="1" applyBorder="1" applyAlignment="1">
      <alignment horizontal="center" vertical="top" wrapText="1"/>
    </xf>
    <xf numFmtId="0" fontId="6" fillId="0" borderId="48" xfId="2" applyNumberFormat="1" applyFont="1" applyFill="1" applyBorder="1" applyAlignment="1" applyProtection="1">
      <alignment horizontal="left" vertical="top" wrapText="1"/>
      <protection locked="0"/>
    </xf>
    <xf numFmtId="0" fontId="4" fillId="0" borderId="41" xfId="0" applyFont="1" applyBorder="1" applyAlignment="1">
      <alignment vertical="top" wrapText="1"/>
    </xf>
    <xf numFmtId="0" fontId="16" fillId="0" borderId="2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4" fillId="0" borderId="49" xfId="0" applyFont="1" applyBorder="1" applyAlignment="1">
      <alignment vertical="top" wrapText="1"/>
    </xf>
    <xf numFmtId="0" fontId="4" fillId="0" borderId="50" xfId="0" applyFont="1" applyBorder="1" applyAlignment="1">
      <alignment horizontal="center" vertical="top" wrapText="1"/>
    </xf>
    <xf numFmtId="0" fontId="2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5" fillId="4" borderId="2" xfId="0" applyNumberFormat="1" applyFont="1" applyFill="1" applyBorder="1" applyAlignment="1" applyProtection="1">
      <alignment horizontal="left" vertical="center" wrapText="1"/>
      <protection locked="0"/>
    </xf>
    <xf numFmtId="0" fontId="25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26" fillId="4" borderId="3" xfId="0" applyFont="1" applyFill="1" applyBorder="1" applyAlignment="1">
      <alignment vertical="center"/>
    </xf>
    <xf numFmtId="0" fontId="9" fillId="5" borderId="1" xfId="0" applyNumberFormat="1" applyFont="1" applyFill="1" applyBorder="1" applyAlignment="1" applyProtection="1">
      <alignment horizontal="center" vertical="top" wrapText="1"/>
      <protection locked="0"/>
    </xf>
    <xf numFmtId="0" fontId="9" fillId="5" borderId="1" xfId="0" applyNumberFormat="1" applyFont="1" applyFill="1" applyBorder="1" applyAlignment="1" applyProtection="1">
      <alignment horizontal="left" vertical="top" wrapText="1"/>
      <protection locked="0"/>
    </xf>
    <xf numFmtId="0" fontId="9" fillId="5" borderId="1" xfId="0" applyNumberFormat="1" applyFont="1" applyFill="1" applyBorder="1" applyAlignment="1" applyProtection="1">
      <alignment horizontal="right" vertical="top" wrapText="1"/>
      <protection locked="0"/>
    </xf>
    <xf numFmtId="0" fontId="8" fillId="0" borderId="1" xfId="0" applyFont="1" applyBorder="1" applyAlignment="1">
      <alignment vertical="top"/>
    </xf>
    <xf numFmtId="0" fontId="7" fillId="5" borderId="8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 applyProtection="1">
      <alignment horizontal="right" vertical="top" wrapText="1"/>
      <protection locked="0"/>
    </xf>
    <xf numFmtId="2" fontId="6" fillId="0" borderId="6" xfId="2" applyNumberFormat="1" applyFont="1" applyFill="1" applyBorder="1" applyAlignment="1" applyProtection="1">
      <alignment horizontal="right" vertical="top" wrapText="1"/>
      <protection locked="0"/>
    </xf>
    <xf numFmtId="0" fontId="6" fillId="0" borderId="6" xfId="2" applyNumberFormat="1" applyFont="1" applyFill="1" applyBorder="1" applyAlignment="1" applyProtection="1">
      <alignment horizontal="left" vertical="top" wrapText="1"/>
      <protection locked="0"/>
    </xf>
    <xf numFmtId="0" fontId="14" fillId="0" borderId="11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7" xfId="0" applyBorder="1" applyAlignment="1">
      <alignment vertical="top"/>
    </xf>
    <xf numFmtId="2" fontId="6" fillId="0" borderId="16" xfId="2" applyNumberFormat="1" applyFont="1" applyFill="1" applyBorder="1" applyAlignment="1" applyProtection="1">
      <alignment horizontal="right" vertical="top" wrapText="1"/>
      <protection locked="0"/>
    </xf>
    <xf numFmtId="2" fontId="6" fillId="0" borderId="21" xfId="2" applyNumberFormat="1" applyFont="1" applyFill="1" applyBorder="1" applyAlignment="1" applyProtection="1">
      <alignment horizontal="right" vertical="top" wrapText="1"/>
      <protection locked="0"/>
    </xf>
    <xf numFmtId="2" fontId="6" fillId="0" borderId="14" xfId="2" applyNumberFormat="1" applyFont="1" applyFill="1" applyBorder="1" applyAlignment="1" applyProtection="1">
      <alignment horizontal="right" vertical="top" wrapText="1"/>
      <protection locked="0"/>
    </xf>
    <xf numFmtId="2" fontId="6" fillId="0" borderId="15" xfId="2" applyNumberFormat="1" applyFont="1" applyFill="1" applyBorder="1" applyAlignment="1" applyProtection="1">
      <alignment horizontal="right" vertical="top" wrapText="1"/>
      <protection locked="0"/>
    </xf>
    <xf numFmtId="2" fontId="6" fillId="0" borderId="17" xfId="2" applyNumberFormat="1" applyFont="1" applyFill="1" applyBorder="1" applyAlignment="1" applyProtection="1">
      <alignment horizontal="right" vertical="top" wrapText="1"/>
      <protection locked="0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26" xfId="0" applyFont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7" fillId="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2" fontId="4" fillId="0" borderId="11" xfId="0" applyNumberFormat="1" applyFont="1" applyBorder="1" applyAlignment="1">
      <alignment horizontal="right" vertical="top" wrapText="1"/>
    </xf>
    <xf numFmtId="2" fontId="4" fillId="0" borderId="7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7" xfId="0" applyNumberFormat="1" applyFont="1" applyBorder="1" applyAlignment="1">
      <alignment horizontal="righ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2" fontId="4" fillId="0" borderId="6" xfId="0" applyNumberFormat="1" applyFont="1" applyBorder="1" applyAlignment="1">
      <alignment horizontal="right" vertical="top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top"/>
    </xf>
    <xf numFmtId="2" fontId="5" fillId="0" borderId="6" xfId="0" applyNumberFormat="1" applyFont="1" applyFill="1" applyBorder="1" applyAlignment="1">
      <alignment horizontal="right" vertical="top"/>
    </xf>
    <xf numFmtId="2" fontId="5" fillId="0" borderId="7" xfId="0" applyNumberFormat="1" applyFont="1" applyFill="1" applyBorder="1" applyAlignment="1">
      <alignment horizontal="right" vertical="top"/>
    </xf>
    <xf numFmtId="0" fontId="9" fillId="7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2" fontId="6" fillId="0" borderId="6" xfId="0" applyNumberFormat="1" applyFont="1" applyFill="1" applyBorder="1" applyAlignment="1">
      <alignment horizontal="right" vertical="top"/>
    </xf>
    <xf numFmtId="2" fontId="6" fillId="0" borderId="11" xfId="0" applyNumberFormat="1" applyFont="1" applyFill="1" applyBorder="1" applyAlignment="1">
      <alignment horizontal="right" vertical="top"/>
    </xf>
    <xf numFmtId="2" fontId="6" fillId="0" borderId="7" xfId="0" applyNumberFormat="1" applyFont="1" applyFill="1" applyBorder="1" applyAlignment="1">
      <alignment horizontal="right" vertical="top"/>
    </xf>
    <xf numFmtId="0" fontId="5" fillId="5" borderId="2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2" fontId="5" fillId="0" borderId="11" xfId="0" applyNumberFormat="1" applyFont="1" applyFill="1" applyBorder="1" applyAlignment="1">
      <alignment horizontal="right" vertical="top"/>
    </xf>
    <xf numFmtId="2" fontId="16" fillId="0" borderId="1" xfId="0" applyNumberFormat="1" applyFont="1" applyFill="1" applyBorder="1" applyAlignment="1">
      <alignment horizontal="right" vertical="top" wrapText="1"/>
    </xf>
    <xf numFmtId="2" fontId="16" fillId="0" borderId="1" xfId="3" applyNumberFormat="1" applyFont="1" applyFill="1" applyBorder="1" applyAlignment="1">
      <alignment horizontal="right" vertical="top"/>
    </xf>
    <xf numFmtId="0" fontId="8" fillId="5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5" borderId="2" xfId="0" applyFont="1" applyFill="1" applyBorder="1" applyAlignment="1">
      <alignment vertical="center"/>
    </xf>
    <xf numFmtId="2" fontId="4" fillId="3" borderId="1" xfId="0" applyNumberFormat="1" applyFont="1" applyFill="1" applyBorder="1" applyAlignment="1">
      <alignment horizontal="right" vertical="top"/>
    </xf>
    <xf numFmtId="2" fontId="4" fillId="3" borderId="1" xfId="3" applyNumberFormat="1" applyFont="1" applyFill="1" applyBorder="1" applyAlignment="1">
      <alignment horizontal="right" vertical="top"/>
    </xf>
    <xf numFmtId="2" fontId="4" fillId="3" borderId="1" xfId="2" applyNumberFormat="1" applyFont="1" applyFill="1" applyBorder="1" applyAlignment="1" applyProtection="1">
      <alignment horizontal="right" vertical="top" wrapText="1"/>
      <protection locked="0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right" vertical="top" wrapText="1"/>
    </xf>
    <xf numFmtId="2" fontId="5" fillId="0" borderId="11" xfId="0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2" fontId="4" fillId="0" borderId="1" xfId="3" applyNumberFormat="1" applyFont="1" applyFill="1" applyBorder="1" applyAlignment="1">
      <alignment horizontal="right" vertical="top" wrapText="1"/>
    </xf>
    <xf numFmtId="0" fontId="8" fillId="5" borderId="8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right" vertical="top"/>
    </xf>
    <xf numFmtId="2" fontId="5" fillId="0" borderId="7" xfId="0" applyNumberFormat="1" applyFont="1" applyFill="1" applyBorder="1" applyAlignment="1">
      <alignment horizontal="right" vertical="top" wrapText="1"/>
    </xf>
    <xf numFmtId="0" fontId="9" fillId="4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0" applyFont="1" applyFill="1" applyBorder="1" applyAlignment="1"/>
    <xf numFmtId="0" fontId="12" fillId="4" borderId="3" xfId="0" applyFont="1" applyFill="1" applyBorder="1" applyAlignment="1"/>
    <xf numFmtId="0" fontId="7" fillId="5" borderId="8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17" fillId="0" borderId="7" xfId="0" applyFont="1" applyBorder="1" applyAlignment="1">
      <alignment horizontal="left" vertical="top" wrapText="1"/>
    </xf>
    <xf numFmtId="2" fontId="4" fillId="0" borderId="6" xfId="0" applyNumberFormat="1" applyFont="1" applyFill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2" fontId="4" fillId="0" borderId="12" xfId="0" applyNumberFormat="1" applyFont="1" applyFill="1" applyBorder="1" applyAlignment="1">
      <alignment horizontal="right" vertical="top" wrapText="1"/>
    </xf>
    <xf numFmtId="0" fontId="4" fillId="0" borderId="13" xfId="0" applyFont="1" applyBorder="1" applyAlignment="1">
      <alignment horizontal="right" vertical="top" wrapText="1"/>
    </xf>
    <xf numFmtId="0" fontId="5" fillId="5" borderId="9" xfId="0" applyFont="1" applyFill="1" applyBorder="1" applyAlignment="1">
      <alignment vertical="center"/>
    </xf>
    <xf numFmtId="2" fontId="4" fillId="3" borderId="6" xfId="0" applyNumberFormat="1" applyFont="1" applyFill="1" applyBorder="1" applyAlignment="1">
      <alignment horizontal="left" vertical="top" wrapText="1"/>
    </xf>
    <xf numFmtId="2" fontId="4" fillId="3" borderId="7" xfId="0" applyNumberFormat="1" applyFont="1" applyFill="1" applyBorder="1" applyAlignment="1">
      <alignment horizontal="left" vertical="top" wrapText="1"/>
    </xf>
    <xf numFmtId="4" fontId="6" fillId="3" borderId="6" xfId="0" applyNumberFormat="1" applyFont="1" applyFill="1" applyBorder="1" applyAlignment="1">
      <alignment horizontal="center" vertical="top" wrapText="1"/>
    </xf>
    <xf numFmtId="4" fontId="6" fillId="3" borderId="7" xfId="0" applyNumberFormat="1" applyFont="1" applyFill="1" applyBorder="1" applyAlignment="1">
      <alignment horizontal="center" vertical="top" wrapText="1"/>
    </xf>
    <xf numFmtId="4" fontId="4" fillId="3" borderId="6" xfId="0" applyNumberFormat="1" applyFont="1" applyFill="1" applyBorder="1" applyAlignment="1">
      <alignment horizontal="center" vertical="top" wrapText="1"/>
    </xf>
    <xf numFmtId="4" fontId="4" fillId="3" borderId="7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6" fillId="0" borderId="7" xfId="2" applyNumberFormat="1" applyFont="1" applyFill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5" fillId="0" borderId="11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4" fillId="0" borderId="3" xfId="0" applyNumberFormat="1" applyFont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27" fillId="0" borderId="0" xfId="2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2" fontId="5" fillId="0" borderId="2" xfId="0" applyNumberFormat="1" applyFont="1" applyFill="1" applyBorder="1" applyAlignment="1">
      <alignment horizontal="left" vertical="top" wrapText="1"/>
    </xf>
    <xf numFmtId="2" fontId="5" fillId="0" borderId="3" xfId="0" applyNumberFormat="1" applyFont="1" applyFill="1" applyBorder="1" applyAlignment="1">
      <alignment horizontal="left" vertical="top" wrapText="1"/>
    </xf>
    <xf numFmtId="2" fontId="5" fillId="0" borderId="4" xfId="0" applyNumberFormat="1" applyFont="1" applyFill="1" applyBorder="1" applyAlignment="1">
      <alignment horizontal="left" vertical="top" wrapText="1"/>
    </xf>
    <xf numFmtId="2" fontId="5" fillId="0" borderId="5" xfId="0" applyNumberFormat="1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6" fillId="0" borderId="1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2" fontId="5" fillId="0" borderId="6" xfId="1" applyNumberFormat="1" applyFont="1" applyFill="1" applyBorder="1" applyAlignment="1">
      <alignment horizontal="right" vertical="top" wrapText="1"/>
    </xf>
    <xf numFmtId="2" fontId="5" fillId="0" borderId="11" xfId="1" applyNumberFormat="1" applyFont="1" applyFill="1" applyBorder="1" applyAlignment="1">
      <alignment horizontal="right" vertical="top" wrapText="1"/>
    </xf>
    <xf numFmtId="0" fontId="5" fillId="0" borderId="11" xfId="0" applyFont="1" applyFill="1" applyBorder="1" applyAlignment="1">
      <alignment horizontal="left" vertical="top" wrapText="1"/>
    </xf>
    <xf numFmtId="2" fontId="5" fillId="0" borderId="1" xfId="1" applyNumberFormat="1" applyFont="1" applyFill="1" applyBorder="1" applyAlignment="1">
      <alignment horizontal="right" vertical="top" wrapText="1"/>
    </xf>
    <xf numFmtId="2" fontId="4" fillId="0" borderId="1" xfId="1" applyNumberFormat="1" applyFont="1" applyFill="1" applyBorder="1" applyAlignment="1">
      <alignment horizontal="right" vertical="top" wrapText="1"/>
    </xf>
    <xf numFmtId="2" fontId="4" fillId="0" borderId="6" xfId="1" applyNumberFormat="1" applyFont="1" applyFill="1" applyBorder="1" applyAlignment="1">
      <alignment horizontal="right" vertical="top" wrapText="1"/>
    </xf>
    <xf numFmtId="2" fontId="4" fillId="0" borderId="11" xfId="1" applyNumberFormat="1" applyFont="1" applyFill="1" applyBorder="1" applyAlignment="1">
      <alignment horizontal="right" vertical="top" wrapText="1"/>
    </xf>
    <xf numFmtId="4" fontId="4" fillId="0" borderId="21" xfId="2" applyNumberFormat="1" applyFont="1" applyFill="1" applyBorder="1" applyAlignment="1" applyProtection="1">
      <alignment horizontal="right" vertical="top" wrapText="1"/>
      <protection locked="0"/>
    </xf>
    <xf numFmtId="4" fontId="4" fillId="0" borderId="20" xfId="2" applyNumberFormat="1" applyFont="1" applyFill="1" applyBorder="1" applyAlignment="1" applyProtection="1">
      <alignment horizontal="right" vertical="top" wrapText="1"/>
      <protection locked="0"/>
    </xf>
    <xf numFmtId="0" fontId="5" fillId="0" borderId="20" xfId="0" applyFont="1" applyFill="1" applyBorder="1" applyAlignment="1">
      <alignment horizontal="right" vertical="top" wrapText="1"/>
    </xf>
    <xf numFmtId="4" fontId="4" fillId="0" borderId="11" xfId="2" applyNumberFormat="1" applyFont="1" applyFill="1" applyBorder="1" applyAlignment="1" applyProtection="1">
      <alignment horizontal="right" vertical="top" wrapText="1"/>
      <protection locked="0"/>
    </xf>
    <xf numFmtId="4" fontId="4" fillId="0" borderId="17" xfId="2" applyNumberFormat="1" applyFont="1" applyFill="1" applyBorder="1" applyAlignment="1" applyProtection="1">
      <alignment horizontal="right" vertical="top" wrapText="1"/>
      <protection locked="0"/>
    </xf>
    <xf numFmtId="4" fontId="4" fillId="0" borderId="16" xfId="2" applyNumberFormat="1" applyFont="1" applyFill="1" applyBorder="1" applyAlignment="1" applyProtection="1">
      <alignment horizontal="right" vertical="top" wrapText="1"/>
      <protection locked="0"/>
    </xf>
    <xf numFmtId="4" fontId="4" fillId="0" borderId="37" xfId="2" applyNumberFormat="1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Border="1" applyAlignment="1">
      <alignment horizontal="right"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2" borderId="8" xfId="2" applyNumberFormat="1" applyFont="1" applyFill="1" applyBorder="1" applyAlignment="1" applyProtection="1">
      <alignment horizontal="center" vertical="top" wrapText="1"/>
      <protection locked="0"/>
    </xf>
    <xf numFmtId="0" fontId="9" fillId="2" borderId="2" xfId="2" applyNumberFormat="1" applyFont="1" applyFill="1" applyBorder="1" applyAlignment="1" applyProtection="1">
      <alignment horizontal="center" vertical="top" wrapText="1"/>
      <protection locked="0"/>
    </xf>
    <xf numFmtId="0" fontId="9" fillId="2" borderId="2" xfId="2" applyNumberFormat="1" applyFont="1" applyFill="1" applyBorder="1" applyAlignment="1" applyProtection="1">
      <alignment horizontal="left" vertical="top" wrapText="1"/>
      <protection locked="0"/>
    </xf>
    <xf numFmtId="0" fontId="9" fillId="2" borderId="2" xfId="2" applyNumberFormat="1" applyFont="1" applyFill="1" applyBorder="1" applyAlignment="1" applyProtection="1">
      <alignment horizontal="right" vertical="top" wrapText="1"/>
      <protection locked="0"/>
    </xf>
    <xf numFmtId="0" fontId="9" fillId="5" borderId="23" xfId="2" applyNumberFormat="1" applyFont="1" applyFill="1" applyBorder="1" applyAlignment="1" applyProtection="1">
      <alignment horizontal="center" vertical="top" wrapText="1"/>
      <protection locked="0"/>
    </xf>
    <xf numFmtId="0" fontId="9" fillId="5" borderId="21" xfId="2" applyNumberFormat="1" applyFont="1" applyFill="1" applyBorder="1" applyAlignment="1" applyProtection="1">
      <alignment horizontal="center" vertical="top" wrapText="1"/>
      <protection locked="0"/>
    </xf>
    <xf numFmtId="0" fontId="9" fillId="5" borderId="23" xfId="2" applyNumberFormat="1" applyFont="1" applyFill="1" applyBorder="1" applyAlignment="1" applyProtection="1">
      <alignment horizontal="left" vertical="top" wrapText="1"/>
      <protection locked="0"/>
    </xf>
    <xf numFmtId="0" fontId="9" fillId="5" borderId="21" xfId="2" applyNumberFormat="1" applyFont="1" applyFill="1" applyBorder="1" applyAlignment="1" applyProtection="1">
      <alignment horizontal="left" vertical="top" wrapText="1"/>
      <protection locked="0"/>
    </xf>
    <xf numFmtId="0" fontId="9" fillId="5" borderId="23" xfId="2" applyNumberFormat="1" applyFont="1" applyFill="1" applyBorder="1" applyAlignment="1" applyProtection="1">
      <alignment horizontal="right" vertical="top" wrapText="1"/>
      <protection locked="0"/>
    </xf>
    <xf numFmtId="0" fontId="5" fillId="0" borderId="21" xfId="0" applyFont="1" applyFill="1" applyBorder="1" applyAlignment="1">
      <alignment horizontal="right" vertical="top" wrapText="1"/>
    </xf>
    <xf numFmtId="0" fontId="5" fillId="0" borderId="23" xfId="0" applyFont="1" applyFill="1" applyBorder="1" applyAlignment="1">
      <alignment horizontal="right" vertical="top" wrapText="1"/>
    </xf>
    <xf numFmtId="4" fontId="4" fillId="0" borderId="26" xfId="2" applyNumberFormat="1" applyFont="1" applyFill="1" applyBorder="1" applyAlignment="1" applyProtection="1">
      <alignment horizontal="right" vertical="top" wrapText="1"/>
      <protection locked="0"/>
    </xf>
    <xf numFmtId="0" fontId="4" fillId="0" borderId="11" xfId="2" applyNumberFormat="1" applyFont="1" applyFill="1" applyBorder="1" applyAlignment="1" applyProtection="1">
      <alignment horizontal="left" vertical="top" wrapText="1"/>
      <protection locked="0"/>
    </xf>
    <xf numFmtId="0" fontId="5" fillId="0" borderId="26" xfId="0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/>
    </xf>
    <xf numFmtId="4" fontId="4" fillId="0" borderId="11" xfId="0" applyNumberFormat="1" applyFont="1" applyBorder="1" applyAlignment="1">
      <alignment horizontal="right" vertical="top"/>
    </xf>
    <xf numFmtId="4" fontId="4" fillId="0" borderId="7" xfId="0" applyNumberFormat="1" applyFont="1" applyBorder="1" applyAlignment="1">
      <alignment horizontal="right" vertical="top"/>
    </xf>
    <xf numFmtId="4" fontId="4" fillId="0" borderId="26" xfId="0" applyNumberFormat="1" applyFont="1" applyBorder="1" applyAlignment="1">
      <alignment horizontal="right" vertical="top"/>
    </xf>
    <xf numFmtId="0" fontId="4" fillId="0" borderId="6" xfId="2" applyNumberFormat="1" applyFont="1" applyFill="1" applyBorder="1" applyAlignment="1" applyProtection="1">
      <alignment horizontal="left" vertical="top" wrapText="1"/>
      <protection locked="0"/>
    </xf>
    <xf numFmtId="0" fontId="4" fillId="0" borderId="7" xfId="2" applyNumberFormat="1" applyFont="1" applyFill="1" applyBorder="1" applyAlignment="1" applyProtection="1">
      <alignment horizontal="left" vertical="top" wrapText="1"/>
      <protection locked="0"/>
    </xf>
    <xf numFmtId="4" fontId="4" fillId="0" borderId="6" xfId="0" applyNumberFormat="1" applyFont="1" applyBorder="1" applyAlignment="1">
      <alignment horizontal="right" vertical="top"/>
    </xf>
    <xf numFmtId="0" fontId="7" fillId="5" borderId="8" xfId="2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Fill="1" applyBorder="1" applyAlignment="1">
      <alignment horizontal="right" vertical="top" wrapText="1"/>
    </xf>
    <xf numFmtId="4" fontId="4" fillId="0" borderId="1" xfId="2" applyNumberFormat="1" applyFont="1" applyFill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>
      <alignment horizontal="right" vertical="top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5" borderId="8" xfId="2" applyNumberFormat="1" applyFont="1" applyFill="1" applyBorder="1" applyAlignment="1" applyProtection="1">
      <alignment horizontal="center" vertical="top" wrapText="1"/>
      <protection locked="0"/>
    </xf>
    <xf numFmtId="0" fontId="7" fillId="5" borderId="2" xfId="2" applyNumberFormat="1" applyFont="1" applyFill="1" applyBorder="1" applyAlignment="1" applyProtection="1">
      <alignment horizontal="center" vertical="top" wrapText="1"/>
      <protection locked="0"/>
    </xf>
    <xf numFmtId="0" fontId="7" fillId="5" borderId="2" xfId="2" applyNumberFormat="1" applyFont="1" applyFill="1" applyBorder="1" applyAlignment="1" applyProtection="1">
      <alignment horizontal="left" vertical="top" wrapText="1"/>
      <protection locked="0"/>
    </xf>
    <xf numFmtId="0" fontId="7" fillId="5" borderId="4" xfId="2" applyNumberFormat="1" applyFont="1" applyFill="1" applyBorder="1" applyAlignment="1" applyProtection="1">
      <alignment horizontal="left" vertical="top" wrapText="1"/>
      <protection locked="0"/>
    </xf>
    <xf numFmtId="0" fontId="7" fillId="5" borderId="4" xfId="2" applyNumberFormat="1" applyFont="1" applyFill="1" applyBorder="1" applyAlignment="1" applyProtection="1">
      <alignment horizontal="right" vertical="top" wrapText="1"/>
      <protection locked="0"/>
    </xf>
    <xf numFmtId="0" fontId="5" fillId="0" borderId="20" xfId="0" applyFont="1" applyBorder="1" applyAlignment="1">
      <alignment horizontal="right" vertical="top" wrapText="1"/>
    </xf>
    <xf numFmtId="0" fontId="5" fillId="0" borderId="25" xfId="0" applyFont="1" applyBorder="1" applyAlignment="1">
      <alignment horizontal="right" vertical="top" wrapText="1"/>
    </xf>
    <xf numFmtId="4" fontId="4" fillId="0" borderId="14" xfId="2" applyNumberFormat="1" applyFont="1" applyFill="1" applyBorder="1" applyAlignment="1" applyProtection="1">
      <alignment horizontal="right" vertical="top" wrapText="1"/>
      <protection locked="0"/>
    </xf>
    <xf numFmtId="4" fontId="4" fillId="0" borderId="15" xfId="2" applyNumberFormat="1" applyFont="1" applyFill="1" applyBorder="1" applyAlignment="1" applyProtection="1">
      <alignment horizontal="right" vertical="top" wrapText="1"/>
      <protection locked="0"/>
    </xf>
    <xf numFmtId="4" fontId="4" fillId="0" borderId="0" xfId="2" applyNumberFormat="1" applyFont="1" applyFill="1" applyBorder="1" applyAlignment="1" applyProtection="1">
      <alignment horizontal="right" vertical="top" wrapText="1"/>
      <protection locked="0"/>
    </xf>
    <xf numFmtId="4" fontId="4" fillId="0" borderId="22" xfId="2" applyNumberFormat="1" applyFont="1" applyFill="1" applyBorder="1" applyAlignment="1" applyProtection="1">
      <alignment horizontal="right" vertical="top" wrapText="1"/>
      <protection locked="0"/>
    </xf>
    <xf numFmtId="4" fontId="4" fillId="0" borderId="23" xfId="2" applyNumberFormat="1" applyFont="1" applyFill="1" applyBorder="1" applyAlignment="1" applyProtection="1">
      <alignment horizontal="right" vertical="top" wrapText="1"/>
      <protection locked="0"/>
    </xf>
    <xf numFmtId="4" fontId="4" fillId="0" borderId="27" xfId="2" applyNumberFormat="1" applyFont="1" applyFill="1" applyBorder="1" applyAlignment="1" applyProtection="1">
      <alignment horizontal="right" vertical="top" wrapText="1"/>
      <protection locked="0"/>
    </xf>
    <xf numFmtId="0" fontId="4" fillId="0" borderId="24" xfId="2" applyNumberFormat="1" applyFont="1" applyFill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>
      <alignment horizontal="right" vertical="top"/>
    </xf>
    <xf numFmtId="0" fontId="5" fillId="0" borderId="26" xfId="0" applyFont="1" applyBorder="1" applyAlignment="1">
      <alignment horizontal="right" vertical="top"/>
    </xf>
    <xf numFmtId="4" fontId="4" fillId="0" borderId="12" xfId="2" applyNumberFormat="1" applyFont="1" applyFill="1" applyBorder="1" applyAlignment="1" applyProtection="1">
      <alignment horizontal="right" vertical="top" wrapText="1"/>
      <protection locked="0"/>
    </xf>
    <xf numFmtId="4" fontId="4" fillId="0" borderId="6" xfId="2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Font="1" applyBorder="1" applyAlignment="1">
      <alignment horizontal="right" vertical="top" wrapText="1"/>
    </xf>
    <xf numFmtId="0" fontId="4" fillId="0" borderId="11" xfId="0" applyFont="1" applyFill="1" applyBorder="1" applyAlignment="1">
      <alignment horizontal="left" vertical="top" wrapText="1"/>
    </xf>
    <xf numFmtId="2" fontId="4" fillId="0" borderId="1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right" vertical="top" wrapText="1"/>
    </xf>
    <xf numFmtId="0" fontId="5" fillId="0" borderId="6" xfId="0" applyFont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2" fontId="4" fillId="3" borderId="6" xfId="0" applyNumberFormat="1" applyFont="1" applyFill="1" applyBorder="1" applyAlignment="1">
      <alignment horizontal="right" vertical="top" wrapText="1"/>
    </xf>
    <xf numFmtId="2" fontId="4" fillId="3" borderId="11" xfId="0" applyNumberFormat="1" applyFont="1" applyFill="1" applyBorder="1" applyAlignment="1">
      <alignment horizontal="right" vertical="top" wrapText="1"/>
    </xf>
    <xf numFmtId="2" fontId="4" fillId="3" borderId="7" xfId="0" applyNumberFormat="1" applyFont="1" applyFill="1" applyBorder="1" applyAlignment="1">
      <alignment horizontal="right" vertical="top" wrapText="1"/>
    </xf>
    <xf numFmtId="2" fontId="6" fillId="0" borderId="6" xfId="0" applyNumberFormat="1" applyFont="1" applyFill="1" applyBorder="1" applyAlignment="1">
      <alignment horizontal="right" vertical="top" wrapText="1"/>
    </xf>
    <xf numFmtId="2" fontId="6" fillId="0" borderId="11" xfId="0" applyNumberFormat="1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/>
    <xf numFmtId="2" fontId="6" fillId="0" borderId="1" xfId="0" applyNumberFormat="1" applyFont="1" applyFill="1" applyBorder="1" applyAlignment="1">
      <alignment horizontal="right" vertical="top" wrapText="1"/>
    </xf>
    <xf numFmtId="2" fontId="6" fillId="0" borderId="7" xfId="0" applyNumberFormat="1" applyFont="1" applyFill="1" applyBorder="1" applyAlignment="1">
      <alignment horizontal="right" vertical="top" wrapText="1"/>
    </xf>
    <xf numFmtId="4" fontId="6" fillId="0" borderId="16" xfId="2" applyNumberFormat="1" applyFont="1" applyFill="1" applyBorder="1" applyAlignment="1" applyProtection="1">
      <alignment horizontal="right" vertical="top" wrapText="1"/>
      <protection locked="0"/>
    </xf>
    <xf numFmtId="0" fontId="5" fillId="0" borderId="21" xfId="0" applyFont="1" applyBorder="1" applyAlignment="1">
      <alignment horizontal="right" vertical="top"/>
    </xf>
    <xf numFmtId="0" fontId="5" fillId="0" borderId="23" xfId="0" applyFont="1" applyBorder="1" applyAlignment="1">
      <alignment horizontal="right" vertical="top"/>
    </xf>
    <xf numFmtId="0" fontId="6" fillId="0" borderId="44" xfId="2" applyNumberFormat="1" applyFont="1" applyFill="1" applyBorder="1" applyAlignment="1" applyProtection="1">
      <alignment horizontal="left" vertical="top" wrapText="1"/>
      <protection locked="0"/>
    </xf>
    <xf numFmtId="4" fontId="6" fillId="0" borderId="14" xfId="2" applyNumberFormat="1" applyFont="1" applyFill="1" applyBorder="1" applyAlignment="1" applyProtection="1">
      <alignment horizontal="right" vertical="top" wrapText="1"/>
      <protection locked="0"/>
    </xf>
    <xf numFmtId="0" fontId="6" fillId="0" borderId="45" xfId="2" applyNumberFormat="1" applyFont="1" applyFill="1" applyBorder="1" applyAlignment="1" applyProtection="1">
      <alignment horizontal="left" vertical="top" wrapText="1"/>
      <protection locked="0"/>
    </xf>
    <xf numFmtId="0" fontId="6" fillId="0" borderId="24" xfId="2" applyNumberFormat="1" applyFont="1" applyFill="1" applyBorder="1" applyAlignment="1" applyProtection="1">
      <alignment horizontal="left" vertical="top" wrapText="1"/>
      <protection locked="0"/>
    </xf>
    <xf numFmtId="4" fontId="6" fillId="0" borderId="21" xfId="2" applyNumberFormat="1" applyFont="1" applyFill="1" applyBorder="1" applyAlignment="1" applyProtection="1">
      <alignment horizontal="right" vertical="top" wrapText="1"/>
      <protection locked="0"/>
    </xf>
    <xf numFmtId="0" fontId="4" fillId="3" borderId="11" xfId="0" applyFont="1" applyFill="1" applyBorder="1" applyAlignment="1">
      <alignment horizontal="left" vertical="top" wrapText="1"/>
    </xf>
    <xf numFmtId="2" fontId="4" fillId="3" borderId="6" xfId="0" applyNumberFormat="1" applyFont="1" applyFill="1" applyBorder="1" applyAlignment="1">
      <alignment horizontal="right" vertical="top"/>
    </xf>
    <xf numFmtId="2" fontId="4" fillId="3" borderId="11" xfId="0" applyNumberFormat="1" applyFont="1" applyFill="1" applyBorder="1" applyAlignment="1">
      <alignment horizontal="right" vertical="top"/>
    </xf>
    <xf numFmtId="2" fontId="4" fillId="3" borderId="7" xfId="0" applyNumberFormat="1" applyFont="1" applyFill="1" applyBorder="1" applyAlignment="1">
      <alignment horizontal="right" vertical="top"/>
    </xf>
    <xf numFmtId="0" fontId="9" fillId="4" borderId="8" xfId="2" applyNumberFormat="1" applyFont="1" applyFill="1" applyBorder="1" applyAlignment="1" applyProtection="1">
      <alignment horizontal="center" vertical="center" wrapText="1"/>
      <protection locked="0"/>
    </xf>
    <xf numFmtId="0" fontId="9" fillId="4" borderId="2" xfId="2" applyNumberFormat="1" applyFont="1" applyFill="1" applyBorder="1" applyAlignment="1" applyProtection="1">
      <alignment horizontal="left" vertical="center" wrapText="1"/>
      <protection locked="0"/>
    </xf>
    <xf numFmtId="0" fontId="9" fillId="4" borderId="2" xfId="2" applyNumberFormat="1" applyFont="1" applyFill="1" applyBorder="1" applyAlignment="1" applyProtection="1">
      <alignment horizontal="right" vertical="center" wrapText="1"/>
      <protection locked="0"/>
    </xf>
    <xf numFmtId="0" fontId="12" fillId="4" borderId="2" xfId="0" applyFont="1" applyFill="1" applyBorder="1" applyAlignment="1">
      <alignment vertical="center"/>
    </xf>
    <xf numFmtId="0" fontId="9" fillId="5" borderId="8" xfId="2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2" applyNumberFormat="1" applyFont="1" applyFill="1" applyBorder="1" applyAlignment="1" applyProtection="1">
      <alignment horizontal="left" vertical="center" wrapText="1"/>
      <protection locked="0"/>
    </xf>
    <xf numFmtId="0" fontId="9" fillId="5" borderId="2" xfId="2" applyNumberFormat="1" applyFont="1" applyFill="1" applyBorder="1" applyAlignment="1" applyProtection="1">
      <alignment horizontal="right" vertical="center" wrapText="1"/>
      <protection locked="0"/>
    </xf>
    <xf numFmtId="0" fontId="12" fillId="5" borderId="2" xfId="0" applyFont="1" applyFill="1" applyBorder="1" applyAlignment="1">
      <alignment vertical="center"/>
    </xf>
    <xf numFmtId="2" fontId="6" fillId="0" borderId="23" xfId="2" applyNumberFormat="1" applyFont="1" applyFill="1" applyBorder="1" applyAlignment="1" applyProtection="1">
      <alignment horizontal="right" vertical="top" wrapText="1"/>
      <protection locked="0"/>
    </xf>
    <xf numFmtId="0" fontId="9" fillId="5" borderId="14" xfId="2" applyNumberFormat="1" applyFont="1" applyFill="1" applyBorder="1" applyAlignment="1" applyProtection="1">
      <alignment horizontal="center" vertical="top" wrapText="1"/>
      <protection locked="0"/>
    </xf>
    <xf numFmtId="0" fontId="9" fillId="5" borderId="14" xfId="2" applyNumberFormat="1" applyFont="1" applyFill="1" applyBorder="1" applyAlignment="1" applyProtection="1">
      <alignment horizontal="left" vertical="top" wrapText="1"/>
      <protection locked="0"/>
    </xf>
    <xf numFmtId="0" fontId="9" fillId="5" borderId="16" xfId="2" applyNumberFormat="1" applyFont="1" applyFill="1" applyBorder="1" applyAlignment="1" applyProtection="1">
      <alignment horizontal="left" vertical="top" wrapText="1"/>
      <protection locked="0"/>
    </xf>
    <xf numFmtId="0" fontId="9" fillId="5" borderId="16" xfId="2" applyNumberFormat="1" applyFont="1" applyFill="1" applyBorder="1" applyAlignment="1" applyProtection="1">
      <alignment horizontal="right" vertical="top" wrapText="1"/>
      <protection locked="0"/>
    </xf>
    <xf numFmtId="0" fontId="9" fillId="5" borderId="14" xfId="2" applyNumberFormat="1" applyFont="1" applyFill="1" applyBorder="1" applyAlignment="1" applyProtection="1">
      <alignment horizontal="right" vertical="top" wrapText="1"/>
      <protection locked="0"/>
    </xf>
    <xf numFmtId="0" fontId="6" fillId="5" borderId="0" xfId="2" applyNumberFormat="1" applyFont="1" applyFill="1" applyBorder="1" applyAlignment="1" applyProtection="1">
      <alignment horizontal="center" vertical="center" wrapText="1"/>
      <protection locked="0"/>
    </xf>
    <xf numFmtId="0" fontId="6" fillId="5" borderId="0" xfId="2" applyNumberFormat="1" applyFont="1" applyFill="1" applyBorder="1" applyAlignment="1" applyProtection="1">
      <alignment horizontal="left" vertical="center" wrapText="1"/>
      <protection locked="0"/>
    </xf>
    <xf numFmtId="0" fontId="6" fillId="5" borderId="0" xfId="2" applyNumberFormat="1" applyFont="1" applyFill="1" applyBorder="1" applyAlignment="1" applyProtection="1">
      <alignment horizontal="right" vertical="center" wrapText="1"/>
      <protection locked="0"/>
    </xf>
    <xf numFmtId="0" fontId="6" fillId="5" borderId="0" xfId="2" applyNumberFormat="1" applyFont="1" applyFill="1" applyBorder="1" applyAlignment="1" applyProtection="1">
      <alignment horizontal="center" vertical="top" wrapText="1"/>
      <protection locked="0"/>
    </xf>
    <xf numFmtId="0" fontId="6" fillId="5" borderId="0" xfId="2" applyNumberFormat="1" applyFont="1" applyFill="1" applyBorder="1" applyAlignment="1" applyProtection="1">
      <alignment horizontal="left" vertical="top" wrapText="1"/>
      <protection locked="0"/>
    </xf>
    <xf numFmtId="0" fontId="6" fillId="5" borderId="0" xfId="2" applyNumberFormat="1" applyFont="1" applyFill="1" applyBorder="1" applyAlignment="1" applyProtection="1">
      <alignment horizontal="right" vertical="top" wrapText="1"/>
      <protection locked="0"/>
    </xf>
    <xf numFmtId="0" fontId="6" fillId="3" borderId="6" xfId="0" applyFont="1" applyFill="1" applyBorder="1" applyAlignment="1">
      <alignment vertical="top" wrapText="1"/>
    </xf>
    <xf numFmtId="0" fontId="6" fillId="3" borderId="11" xfId="0" applyFont="1" applyFill="1" applyBorder="1" applyAlignment="1">
      <alignment vertical="top" wrapText="1"/>
    </xf>
    <xf numFmtId="2" fontId="6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8" fillId="5" borderId="2" xfId="0" applyFont="1" applyFill="1" applyBorder="1" applyAlignment="1"/>
    <xf numFmtId="0" fontId="18" fillId="5" borderId="3" xfId="0" applyFont="1" applyFill="1" applyBorder="1" applyAlignment="1"/>
    <xf numFmtId="4" fontId="6" fillId="3" borderId="6" xfId="0" applyNumberFormat="1" applyFont="1" applyFill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4" fontId="4" fillId="3" borderId="6" xfId="0" applyNumberFormat="1" applyFont="1" applyFill="1" applyBorder="1" applyAlignment="1">
      <alignment horizontal="right" vertical="top" wrapText="1"/>
    </xf>
    <xf numFmtId="4" fontId="4" fillId="3" borderId="11" xfId="0" applyNumberFormat="1" applyFont="1" applyFill="1" applyBorder="1" applyAlignment="1">
      <alignment horizontal="right" vertical="top" wrapText="1"/>
    </xf>
    <xf numFmtId="0" fontId="5" fillId="3" borderId="11" xfId="0" applyFont="1" applyFill="1" applyBorder="1" applyAlignment="1">
      <alignment horizontal="right" vertical="top"/>
    </xf>
    <xf numFmtId="0" fontId="5" fillId="3" borderId="7" xfId="0" applyFont="1" applyFill="1" applyBorder="1" applyAlignment="1">
      <alignment horizontal="right" vertical="top"/>
    </xf>
    <xf numFmtId="4" fontId="4" fillId="3" borderId="12" xfId="0" applyNumberFormat="1" applyFont="1" applyFill="1" applyBorder="1" applyAlignment="1">
      <alignment horizontal="right" vertical="top" wrapText="1"/>
    </xf>
    <xf numFmtId="4" fontId="4" fillId="3" borderId="4" xfId="0" applyNumberFormat="1" applyFont="1" applyFill="1" applyBorder="1" applyAlignment="1">
      <alignment horizontal="right" vertical="top" wrapText="1"/>
    </xf>
    <xf numFmtId="4" fontId="4" fillId="3" borderId="26" xfId="0" applyNumberFormat="1" applyFont="1" applyFill="1" applyBorder="1" applyAlignment="1">
      <alignment horizontal="right" vertical="top" wrapText="1"/>
    </xf>
    <xf numFmtId="4" fontId="4" fillId="3" borderId="0" xfId="0" applyNumberFormat="1" applyFont="1" applyFill="1" applyBorder="1" applyAlignment="1">
      <alignment horizontal="right" vertical="top" wrapText="1"/>
    </xf>
    <xf numFmtId="4" fontId="4" fillId="3" borderId="13" xfId="0" applyNumberFormat="1" applyFont="1" applyFill="1" applyBorder="1" applyAlignment="1">
      <alignment horizontal="right" vertical="top" wrapText="1"/>
    </xf>
    <xf numFmtId="4" fontId="4" fillId="3" borderId="9" xfId="0" applyNumberFormat="1" applyFont="1" applyFill="1" applyBorder="1" applyAlignment="1">
      <alignment horizontal="right" vertical="top" wrapText="1"/>
    </xf>
    <xf numFmtId="4" fontId="4" fillId="3" borderId="8" xfId="0" applyNumberFormat="1" applyFont="1" applyFill="1" applyBorder="1" applyAlignment="1">
      <alignment horizontal="right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4" fontId="4" fillId="3" borderId="3" xfId="0" applyNumberFormat="1" applyFont="1" applyFill="1" applyBorder="1" applyAlignment="1">
      <alignment horizontal="right" vertical="top" wrapText="1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5" borderId="8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4" fontId="6" fillId="3" borderId="34" xfId="2" applyNumberFormat="1" applyFont="1" applyFill="1" applyBorder="1" applyAlignment="1" applyProtection="1">
      <alignment horizontal="right" vertical="top" wrapText="1"/>
      <protection locked="0"/>
    </xf>
    <xf numFmtId="4" fontId="6" fillId="3" borderId="35" xfId="2" applyNumberFormat="1" applyFont="1" applyFill="1" applyBorder="1" applyAlignment="1" applyProtection="1">
      <alignment horizontal="right" vertical="top" wrapText="1"/>
      <protection locked="0"/>
    </xf>
    <xf numFmtId="4" fontId="6" fillId="3" borderId="12" xfId="0" applyNumberFormat="1" applyFont="1" applyFill="1" applyBorder="1" applyAlignment="1">
      <alignment horizontal="right" vertical="top" wrapText="1"/>
    </xf>
    <xf numFmtId="4" fontId="6" fillId="3" borderId="4" xfId="0" applyNumberFormat="1" applyFont="1" applyFill="1" applyBorder="1" applyAlignment="1">
      <alignment horizontal="right" vertical="top" wrapText="1"/>
    </xf>
    <xf numFmtId="4" fontId="6" fillId="3" borderId="5" xfId="0" applyNumberFormat="1" applyFont="1" applyFill="1" applyBorder="1" applyAlignment="1">
      <alignment horizontal="right" vertical="top" wrapText="1"/>
    </xf>
    <xf numFmtId="4" fontId="6" fillId="3" borderId="13" xfId="0" applyNumberFormat="1" applyFont="1" applyFill="1" applyBorder="1" applyAlignment="1">
      <alignment horizontal="right" vertical="top" wrapText="1"/>
    </xf>
    <xf numFmtId="4" fontId="6" fillId="3" borderId="9" xfId="0" applyNumberFormat="1" applyFont="1" applyFill="1" applyBorder="1" applyAlignment="1">
      <alignment horizontal="right" vertical="top" wrapText="1"/>
    </xf>
    <xf numFmtId="4" fontId="6" fillId="3" borderId="10" xfId="0" applyNumberFormat="1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6" xfId="0" applyNumberFormat="1" applyFont="1" applyBorder="1" applyAlignment="1">
      <alignment horizontal="right" vertical="top" wrapText="1"/>
    </xf>
    <xf numFmtId="4" fontId="5" fillId="0" borderId="11" xfId="0" applyNumberFormat="1" applyFont="1" applyBorder="1" applyAlignment="1">
      <alignment horizontal="right" vertical="top" wrapText="1"/>
    </xf>
    <xf numFmtId="4" fontId="5" fillId="0" borderId="7" xfId="0" applyNumberFormat="1" applyFont="1" applyBorder="1" applyAlignment="1">
      <alignment horizontal="right" vertical="top" wrapText="1"/>
    </xf>
    <xf numFmtId="0" fontId="7" fillId="5" borderId="8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4" fontId="6" fillId="0" borderId="7" xfId="0" applyNumberFormat="1" applyFont="1" applyFill="1" applyBorder="1" applyAlignment="1">
      <alignment horizontal="right" vertical="top"/>
    </xf>
    <xf numFmtId="4" fontId="6" fillId="0" borderId="1" xfId="0" applyNumberFormat="1" applyFont="1" applyFill="1" applyBorder="1" applyAlignment="1">
      <alignment horizontal="right" vertical="top"/>
    </xf>
    <xf numFmtId="4" fontId="4" fillId="0" borderId="7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right" vertical="top"/>
    </xf>
    <xf numFmtId="0" fontId="23" fillId="0" borderId="11" xfId="0" applyFont="1" applyBorder="1" applyAlignment="1">
      <alignment horizontal="right" vertical="top"/>
    </xf>
    <xf numFmtId="0" fontId="23" fillId="0" borderId="7" xfId="0" applyFont="1" applyBorder="1" applyAlignment="1">
      <alignment horizontal="right" vertical="top"/>
    </xf>
    <xf numFmtId="2" fontId="6" fillId="3" borderId="6" xfId="0" applyNumberFormat="1" applyFont="1" applyFill="1" applyBorder="1" applyAlignment="1">
      <alignment horizontal="right" vertical="top" wrapText="1"/>
    </xf>
    <xf numFmtId="2" fontId="6" fillId="3" borderId="11" xfId="0" applyNumberFormat="1" applyFont="1" applyFill="1" applyBorder="1" applyAlignment="1">
      <alignment horizontal="right" vertical="top" wrapText="1"/>
    </xf>
    <xf numFmtId="2" fontId="6" fillId="3" borderId="7" xfId="0" applyNumberFormat="1" applyFont="1" applyFill="1" applyBorder="1" applyAlignment="1">
      <alignment horizontal="right" vertical="top" wrapText="1"/>
    </xf>
    <xf numFmtId="0" fontId="5" fillId="0" borderId="12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26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 wrapText="1"/>
    </xf>
    <xf numFmtId="0" fontId="6" fillId="3" borderId="26" xfId="0" applyFont="1" applyFill="1" applyBorder="1" applyAlignment="1">
      <alignment horizontal="center" vertical="top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26" xfId="0" applyFont="1" applyFill="1" applyBorder="1" applyAlignment="1">
      <alignment vertical="top" wrapText="1"/>
    </xf>
    <xf numFmtId="0" fontId="6" fillId="3" borderId="13" xfId="0" applyFont="1" applyFill="1" applyBorder="1" applyAlignment="1">
      <alignment vertical="center" wrapText="1"/>
    </xf>
    <xf numFmtId="0" fontId="18" fillId="0" borderId="8" xfId="0" applyFont="1" applyBorder="1"/>
    <xf numFmtId="0" fontId="17" fillId="0" borderId="8" xfId="0" applyFont="1" applyBorder="1" applyAlignment="1">
      <alignment vertical="center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top"/>
    </xf>
    <xf numFmtId="0" fontId="4" fillId="3" borderId="26" xfId="0" applyFont="1" applyFill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6" fillId="0" borderId="18" xfId="2" applyNumberFormat="1" applyFont="1" applyFill="1" applyBorder="1" applyAlignment="1" applyProtection="1">
      <alignment horizontal="left" vertical="top" wrapText="1"/>
      <protection locked="0"/>
    </xf>
    <xf numFmtId="0" fontId="6" fillId="0" borderId="18" xfId="2" applyNumberFormat="1" applyFont="1" applyFill="1" applyBorder="1" applyAlignment="1" applyProtection="1">
      <alignment horizontal="left" vertical="top" wrapText="1"/>
      <protection locked="0"/>
    </xf>
    <xf numFmtId="0" fontId="6" fillId="0" borderId="51" xfId="2" applyNumberFormat="1" applyFont="1" applyFill="1" applyBorder="1" applyAlignment="1" applyProtection="1">
      <alignment horizontal="left" vertical="top" wrapText="1"/>
      <protection locked="0"/>
    </xf>
    <xf numFmtId="0" fontId="6" fillId="0" borderId="26" xfId="2" applyNumberFormat="1" applyFont="1" applyFill="1" applyBorder="1" applyAlignment="1" applyProtection="1">
      <alignment horizontal="left" vertical="top" wrapText="1"/>
      <protection locked="0"/>
    </xf>
    <xf numFmtId="0" fontId="18" fillId="0" borderId="26" xfId="0" applyFont="1" applyBorder="1" applyAlignment="1"/>
    <xf numFmtId="0" fontId="18" fillId="0" borderId="36" xfId="0" applyFont="1" applyBorder="1" applyAlignment="1"/>
    <xf numFmtId="0" fontId="6" fillId="0" borderId="51" xfId="2" applyNumberFormat="1" applyFont="1" applyFill="1" applyBorder="1" applyAlignment="1" applyProtection="1">
      <alignment horizontal="left" vertical="top" wrapText="1"/>
      <protection locked="0"/>
    </xf>
    <xf numFmtId="0" fontId="0" fillId="0" borderId="13" xfId="0" applyBorder="1" applyAlignment="1">
      <alignment horizontal="center" vertical="top"/>
    </xf>
    <xf numFmtId="0" fontId="24" fillId="0" borderId="8" xfId="0" applyFont="1" applyFill="1" applyBorder="1" applyAlignment="1">
      <alignment horizontal="center" vertical="top" wrapText="1"/>
    </xf>
    <xf numFmtId="0" fontId="9" fillId="2" borderId="3" xfId="2" applyNumberFormat="1" applyFont="1" applyFill="1" applyBorder="1" applyAlignment="1" applyProtection="1">
      <alignment horizontal="right" vertical="top" wrapText="1"/>
      <protection locked="0"/>
    </xf>
    <xf numFmtId="0" fontId="9" fillId="5" borderId="24" xfId="2" applyNumberFormat="1" applyFont="1" applyFill="1" applyBorder="1" applyAlignment="1" applyProtection="1">
      <alignment horizontal="center" vertical="top" wrapText="1"/>
      <protection locked="0"/>
    </xf>
    <xf numFmtId="0" fontId="9" fillId="5" borderId="52" xfId="2" applyNumberFormat="1" applyFont="1" applyFill="1" applyBorder="1" applyAlignment="1" applyProtection="1">
      <alignment horizontal="right" vertical="top" wrapText="1"/>
      <protection locked="0"/>
    </xf>
    <xf numFmtId="0" fontId="4" fillId="0" borderId="34" xfId="2" applyNumberFormat="1" applyFont="1" applyFill="1" applyBorder="1" applyAlignment="1" applyProtection="1">
      <alignment horizontal="left" vertical="top" wrapText="1"/>
      <protection locked="0"/>
    </xf>
    <xf numFmtId="0" fontId="4" fillId="0" borderId="53" xfId="2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>
      <alignment horizontal="center" vertical="top"/>
    </xf>
    <xf numFmtId="0" fontId="4" fillId="0" borderId="54" xfId="2" applyNumberFormat="1" applyFont="1" applyFill="1" applyBorder="1" applyAlignment="1" applyProtection="1">
      <alignment horizontal="center" vertical="top" wrapText="1"/>
      <protection locked="0"/>
    </xf>
    <xf numFmtId="0" fontId="4" fillId="0" borderId="52" xfId="2" applyNumberFormat="1" applyFont="1" applyFill="1" applyBorder="1" applyAlignment="1" applyProtection="1">
      <alignment horizontal="center" vertical="top" wrapText="1"/>
      <protection locked="0"/>
    </xf>
    <xf numFmtId="0" fontId="7" fillId="5" borderId="5" xfId="2" applyNumberFormat="1" applyFont="1" applyFill="1" applyBorder="1" applyAlignment="1" applyProtection="1">
      <alignment horizontal="right" vertical="top" wrapText="1"/>
      <protection locked="0"/>
    </xf>
    <xf numFmtId="0" fontId="4" fillId="0" borderId="44" xfId="2" applyNumberFormat="1" applyFont="1" applyFill="1" applyBorder="1" applyAlignment="1" applyProtection="1">
      <alignment horizontal="left" vertical="top" wrapText="1"/>
      <protection locked="0"/>
    </xf>
    <xf numFmtId="0" fontId="4" fillId="0" borderId="28" xfId="2" applyNumberFormat="1" applyFont="1" applyFill="1" applyBorder="1" applyAlignment="1" applyProtection="1">
      <alignment horizontal="center" vertical="top"/>
      <protection locked="0"/>
    </xf>
    <xf numFmtId="0" fontId="4" fillId="0" borderId="45" xfId="2" applyNumberFormat="1" applyFont="1" applyFill="1" applyBorder="1" applyAlignment="1" applyProtection="1">
      <alignment horizontal="left" vertical="top" wrapText="1"/>
      <protection locked="0"/>
    </xf>
    <xf numFmtId="0" fontId="6" fillId="3" borderId="0" xfId="0" applyFont="1" applyFill="1" applyBorder="1" applyAlignment="1">
      <alignment horizontal="center" vertical="top"/>
    </xf>
    <xf numFmtId="0" fontId="4" fillId="0" borderId="46" xfId="2" applyNumberFormat="1" applyFont="1" applyFill="1" applyBorder="1" applyAlignment="1" applyProtection="1">
      <alignment horizontal="left" vertical="top" wrapText="1"/>
      <protection locked="0"/>
    </xf>
    <xf numFmtId="0" fontId="7" fillId="5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/>
    </xf>
    <xf numFmtId="0" fontId="7" fillId="5" borderId="12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 applyProtection="1">
      <alignment horizontal="left" vertical="top" wrapText="1"/>
      <protection locked="0"/>
    </xf>
    <xf numFmtId="0" fontId="5" fillId="0" borderId="26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2" fontId="4" fillId="3" borderId="5" xfId="0" applyNumberFormat="1" applyFont="1" applyFill="1" applyBorder="1" applyAlignment="1">
      <alignment horizontal="center" vertical="top" wrapText="1"/>
    </xf>
    <xf numFmtId="2" fontId="4" fillId="3" borderId="6" xfId="0" applyNumberFormat="1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center" vertical="top" wrapText="1"/>
    </xf>
    <xf numFmtId="4" fontId="16" fillId="3" borderId="3" xfId="0" applyNumberFormat="1" applyFont="1" applyFill="1" applyBorder="1" applyAlignment="1">
      <alignment horizontal="center" vertical="top" wrapText="1"/>
    </xf>
    <xf numFmtId="166" fontId="16" fillId="3" borderId="3" xfId="0" applyNumberFormat="1" applyFont="1" applyFill="1" applyBorder="1" applyAlignment="1">
      <alignment horizontal="center" vertical="top" wrapText="1"/>
    </xf>
    <xf numFmtId="1" fontId="4" fillId="0" borderId="52" xfId="0" applyNumberFormat="1" applyFont="1" applyFill="1" applyBorder="1" applyAlignment="1" applyProtection="1">
      <alignment horizontal="center" vertical="top" wrapText="1"/>
      <protection locked="0"/>
    </xf>
    <xf numFmtId="0" fontId="13" fillId="5" borderId="13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vertical="center"/>
    </xf>
    <xf numFmtId="0" fontId="14" fillId="0" borderId="11" xfId="0" applyFont="1" applyBorder="1" applyAlignment="1">
      <alignment horizontal="left" vertical="top" wrapText="1"/>
    </xf>
    <xf numFmtId="0" fontId="8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vertical="center"/>
    </xf>
    <xf numFmtId="0" fontId="13" fillId="5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4" borderId="3" xfId="2" applyNumberFormat="1" applyFont="1" applyFill="1" applyBorder="1" applyAlignment="1" applyProtection="1">
      <alignment horizontal="right" vertical="center" wrapText="1"/>
      <protection locked="0"/>
    </xf>
    <xf numFmtId="0" fontId="6" fillId="5" borderId="26" xfId="2" applyNumberFormat="1" applyFont="1" applyFill="1" applyBorder="1" applyAlignment="1" applyProtection="1">
      <alignment horizontal="center" vertical="center" wrapText="1"/>
      <protection locked="0"/>
    </xf>
    <xf numFmtId="0" fontId="6" fillId="5" borderId="28" xfId="2" applyNumberFormat="1" applyFont="1" applyFill="1" applyBorder="1" applyAlignment="1" applyProtection="1">
      <alignment horizontal="right" vertical="center" wrapText="1"/>
      <protection locked="0"/>
    </xf>
    <xf numFmtId="0" fontId="6" fillId="5" borderId="26" xfId="2" applyNumberFormat="1" applyFont="1" applyFill="1" applyBorder="1" applyAlignment="1" applyProtection="1">
      <alignment horizontal="center" vertical="top" wrapText="1"/>
      <protection locked="0"/>
    </xf>
    <xf numFmtId="0" fontId="6" fillId="5" borderId="28" xfId="2" applyNumberFormat="1" applyFont="1" applyFill="1" applyBorder="1" applyAlignment="1" applyProtection="1">
      <alignment horizontal="right" vertical="top" wrapText="1"/>
      <protection locked="0"/>
    </xf>
    <xf numFmtId="0" fontId="18" fillId="0" borderId="24" xfId="0" applyFont="1" applyBorder="1" applyAlignment="1">
      <alignment horizontal="left" vertical="top"/>
    </xf>
    <xf numFmtId="0" fontId="18" fillId="0" borderId="46" xfId="0" applyFont="1" applyBorder="1" applyAlignment="1">
      <alignment horizontal="left" vertical="top"/>
    </xf>
    <xf numFmtId="0" fontId="9" fillId="5" borderId="44" xfId="2" applyNumberFormat="1" applyFont="1" applyFill="1" applyBorder="1" applyAlignment="1" applyProtection="1">
      <alignment horizontal="center" vertical="top" wrapText="1"/>
      <protection locked="0"/>
    </xf>
    <xf numFmtId="0" fontId="9" fillId="5" borderId="53" xfId="2" applyNumberFormat="1" applyFont="1" applyFill="1" applyBorder="1" applyAlignment="1" applyProtection="1">
      <alignment horizontal="right" vertical="top" wrapText="1"/>
      <protection locked="0"/>
    </xf>
    <xf numFmtId="0" fontId="12" fillId="4" borderId="3" xfId="0" applyFont="1" applyFill="1" applyBorder="1" applyAlignment="1">
      <alignment vertical="center"/>
    </xf>
    <xf numFmtId="0" fontId="12" fillId="5" borderId="3" xfId="0" applyFont="1" applyFill="1" applyBorder="1" applyAlignment="1">
      <alignment vertical="center"/>
    </xf>
    <xf numFmtId="0" fontId="6" fillId="0" borderId="46" xfId="2" applyNumberFormat="1" applyFont="1" applyFill="1" applyBorder="1" applyAlignment="1" applyProtection="1">
      <alignment horizontal="left" vertical="top" wrapText="1"/>
      <protection locked="0"/>
    </xf>
    <xf numFmtId="0" fontId="6" fillId="0" borderId="53" xfId="2" applyNumberFormat="1" applyFont="1" applyFill="1" applyBorder="1" applyAlignment="1" applyProtection="1">
      <alignment horizontal="center" vertical="top" wrapText="1"/>
      <protection locked="0"/>
    </xf>
    <xf numFmtId="0" fontId="6" fillId="0" borderId="54" xfId="2" applyNumberFormat="1" applyFont="1" applyFill="1" applyBorder="1" applyAlignment="1" applyProtection="1">
      <alignment horizontal="center" vertical="top" wrapText="1"/>
      <protection locked="0"/>
    </xf>
    <xf numFmtId="0" fontId="6" fillId="0" borderId="55" xfId="2" applyNumberFormat="1" applyFont="1" applyFill="1" applyBorder="1" applyAlignment="1" applyProtection="1">
      <alignment horizontal="center" vertical="top" wrapText="1"/>
      <protection locked="0"/>
    </xf>
    <xf numFmtId="0" fontId="6" fillId="0" borderId="56" xfId="2" applyNumberFormat="1" applyFont="1" applyFill="1" applyBorder="1" applyAlignment="1" applyProtection="1">
      <alignment horizontal="center" vertical="top" wrapText="1"/>
      <protection locked="0"/>
    </xf>
    <xf numFmtId="0" fontId="2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7" xfId="0" applyNumberFormat="1" applyFont="1" applyFill="1" applyBorder="1" applyAlignment="1" applyProtection="1">
      <alignment horizontal="center" vertical="top" wrapText="1"/>
      <protection locked="0"/>
    </xf>
  </cellXfs>
  <cellStyles count="7">
    <cellStyle name="Обычный" xfId="0" builtinId="0"/>
    <cellStyle name="Обычный 2" xfId="2"/>
    <cellStyle name="Обычный 3" xfId="4"/>
    <cellStyle name="Обычный_Для Программы" xfId="6"/>
    <cellStyle name="Финансовый" xfId="1" builtinId="3"/>
    <cellStyle name="Финансовый 2" xfId="5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082;&#1072;&#1079;&#1095;&#1080;&#1082;&#1080;/&#1046;&#1050;&#1061;/&#1050;&#1086;&#1087;&#1080;&#1103;%20&#1055;&#1088;&#1080;&#1083;&#1086;&#1078;&#1077;&#1085;&#1080;&#1103;%20&#1082;%20&#1055;&#1086;&#1088;&#1091;&#1095;&#1077;&#1085;&#1080;&#110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082;&#1072;&#1079;&#1095;&#1080;&#1082;&#1080;/&#1101;&#1085;&#1077;&#1088;&#1075;&#1086;&#1101;&#1092;&#1092;&#1077;&#1082;&#1090;&#1080;&#1074;&#1085;&#1086;&#1089;&#1090;&#1100;/&#1054;&#1090;&#1095;&#1077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программы"/>
      <sheetName val="Приложение 2"/>
      <sheetName val="Приложение 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4"/>
  <sheetViews>
    <sheetView tabSelected="1" zoomScale="87" zoomScaleNormal="87" workbookViewId="0">
      <selection activeCell="S12" sqref="S12"/>
    </sheetView>
  </sheetViews>
  <sheetFormatPr defaultRowHeight="15" x14ac:dyDescent="0.25"/>
  <cols>
    <col min="1" max="1" width="9.140625" style="156"/>
    <col min="2" max="2" width="21.28515625" style="220" customWidth="1"/>
    <col min="3" max="3" width="13.28515625" style="129" customWidth="1"/>
    <col min="4" max="4" width="12" style="129" customWidth="1"/>
    <col min="5" max="5" width="13.28515625" style="129" customWidth="1"/>
    <col min="6" max="6" width="11.42578125" style="129" customWidth="1"/>
    <col min="7" max="7" width="12.85546875" style="129" customWidth="1"/>
    <col min="8" max="8" width="11.7109375" style="129" customWidth="1"/>
    <col min="9" max="9" width="12" style="129" customWidth="1"/>
    <col min="10" max="10" width="10.42578125" style="129" customWidth="1"/>
    <col min="11" max="11" width="22" style="33" customWidth="1"/>
    <col min="12" max="12" width="10.28515625" style="28" customWidth="1"/>
    <col min="13" max="13" width="11.42578125" style="28" customWidth="1"/>
    <col min="14" max="14" width="10.42578125" style="28" customWidth="1"/>
    <col min="15" max="15" width="12.85546875" style="28" customWidth="1"/>
  </cols>
  <sheetData>
    <row r="1" spans="1:15" x14ac:dyDescent="0.25">
      <c r="A1" s="162"/>
      <c r="O1" s="301" t="s">
        <v>824</v>
      </c>
    </row>
    <row r="2" spans="1:15" x14ac:dyDescent="0.25">
      <c r="A2" s="162"/>
    </row>
    <row r="3" spans="1:15" x14ac:dyDescent="0.25">
      <c r="A3" s="162"/>
      <c r="B3" s="455" t="s">
        <v>39</v>
      </c>
      <c r="C3" s="455"/>
      <c r="D3" s="455"/>
      <c r="E3" s="455"/>
      <c r="F3" s="455"/>
      <c r="G3" s="455"/>
      <c r="H3" s="455"/>
      <c r="I3" s="455"/>
      <c r="J3" s="455"/>
      <c r="K3" s="455"/>
      <c r="L3" s="456"/>
      <c r="M3" s="456"/>
      <c r="N3" s="456"/>
      <c r="O3" s="456"/>
    </row>
    <row r="4" spans="1:15" x14ac:dyDescent="0.25">
      <c r="A4" s="162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204"/>
      <c r="M4" s="204"/>
      <c r="N4" s="204"/>
      <c r="O4" s="204"/>
    </row>
    <row r="5" spans="1:15" ht="34.5" customHeight="1" x14ac:dyDescent="0.25">
      <c r="A5" s="660"/>
      <c r="B5" s="458" t="s">
        <v>0</v>
      </c>
      <c r="C5" s="459" t="s">
        <v>1</v>
      </c>
      <c r="D5" s="459"/>
      <c r="E5" s="459"/>
      <c r="F5" s="460"/>
      <c r="G5" s="461" t="s">
        <v>2</v>
      </c>
      <c r="H5" s="461"/>
      <c r="I5" s="461"/>
      <c r="J5" s="462"/>
      <c r="K5" s="463" t="s">
        <v>3</v>
      </c>
      <c r="L5" s="463" t="s">
        <v>4</v>
      </c>
      <c r="M5" s="463" t="s">
        <v>5</v>
      </c>
      <c r="N5" s="458" t="s">
        <v>6</v>
      </c>
      <c r="O5" s="342" t="s">
        <v>7</v>
      </c>
    </row>
    <row r="6" spans="1:15" ht="96" customHeight="1" x14ac:dyDescent="0.25">
      <c r="A6" s="661"/>
      <c r="B6" s="458"/>
      <c r="C6" s="302" t="s">
        <v>8</v>
      </c>
      <c r="D6" s="302" t="s">
        <v>9</v>
      </c>
      <c r="E6" s="302" t="s">
        <v>10</v>
      </c>
      <c r="F6" s="302" t="s">
        <v>11</v>
      </c>
      <c r="G6" s="302" t="s">
        <v>8</v>
      </c>
      <c r="H6" s="302" t="s">
        <v>9</v>
      </c>
      <c r="I6" s="302" t="s">
        <v>10</v>
      </c>
      <c r="J6" s="302" t="s">
        <v>11</v>
      </c>
      <c r="K6" s="464"/>
      <c r="L6" s="464"/>
      <c r="M6" s="464"/>
      <c r="N6" s="458"/>
      <c r="O6" s="342"/>
    </row>
    <row r="7" spans="1:15" x14ac:dyDescent="0.25">
      <c r="A7" s="662">
        <v>1</v>
      </c>
      <c r="B7" s="148">
        <v>2</v>
      </c>
      <c r="C7" s="148">
        <v>3</v>
      </c>
      <c r="D7" s="148">
        <v>4</v>
      </c>
      <c r="E7" s="148">
        <v>5</v>
      </c>
      <c r="F7" s="148">
        <v>6</v>
      </c>
      <c r="G7" s="148">
        <v>7</v>
      </c>
      <c r="H7" s="148">
        <v>8</v>
      </c>
      <c r="I7" s="148">
        <v>9</v>
      </c>
      <c r="J7" s="148">
        <v>10</v>
      </c>
      <c r="K7" s="148">
        <v>11</v>
      </c>
      <c r="L7" s="148">
        <v>12</v>
      </c>
      <c r="M7" s="92">
        <v>13</v>
      </c>
      <c r="N7" s="93">
        <v>14</v>
      </c>
      <c r="O7" s="94">
        <v>15</v>
      </c>
    </row>
    <row r="8" spans="1:15" ht="18.75" customHeight="1" x14ac:dyDescent="0.25">
      <c r="A8" s="202"/>
      <c r="B8" s="484" t="s">
        <v>40</v>
      </c>
      <c r="C8" s="485"/>
      <c r="D8" s="485"/>
      <c r="E8" s="485"/>
      <c r="F8" s="485"/>
      <c r="G8" s="485"/>
      <c r="H8" s="485"/>
      <c r="I8" s="485"/>
      <c r="J8" s="485"/>
      <c r="K8" s="485"/>
      <c r="L8" s="485"/>
      <c r="M8" s="485"/>
      <c r="N8" s="485"/>
      <c r="O8" s="486"/>
    </row>
    <row r="9" spans="1:15" x14ac:dyDescent="0.25">
      <c r="A9" s="202"/>
      <c r="B9" s="368" t="s">
        <v>12</v>
      </c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88"/>
    </row>
    <row r="10" spans="1:15" ht="63.75" customHeight="1" x14ac:dyDescent="0.25">
      <c r="A10" s="155">
        <v>1</v>
      </c>
      <c r="B10" s="463" t="s">
        <v>13</v>
      </c>
      <c r="C10" s="472">
        <v>0</v>
      </c>
      <c r="D10" s="472">
        <v>0</v>
      </c>
      <c r="E10" s="473">
        <v>6389</v>
      </c>
      <c r="F10" s="474">
        <v>0</v>
      </c>
      <c r="G10" s="472">
        <v>0</v>
      </c>
      <c r="H10" s="472">
        <v>0</v>
      </c>
      <c r="I10" s="472">
        <v>1069.0999999999999</v>
      </c>
      <c r="J10" s="469">
        <v>0</v>
      </c>
      <c r="K10" s="278" t="s">
        <v>14</v>
      </c>
      <c r="L10" s="205" t="s">
        <v>15</v>
      </c>
      <c r="M10" s="205">
        <v>200</v>
      </c>
      <c r="N10" s="205">
        <v>100</v>
      </c>
      <c r="O10" s="41">
        <v>0</v>
      </c>
    </row>
    <row r="11" spans="1:15" ht="57" customHeight="1" x14ac:dyDescent="0.25">
      <c r="A11" s="663"/>
      <c r="B11" s="471"/>
      <c r="C11" s="472"/>
      <c r="D11" s="472"/>
      <c r="E11" s="473"/>
      <c r="F11" s="475"/>
      <c r="G11" s="472"/>
      <c r="H11" s="472"/>
      <c r="I11" s="472"/>
      <c r="J11" s="470"/>
      <c r="K11" s="278" t="s">
        <v>16</v>
      </c>
      <c r="L11" s="205" t="s">
        <v>17</v>
      </c>
      <c r="M11" s="205">
        <v>11.6</v>
      </c>
      <c r="N11" s="205">
        <v>11.8</v>
      </c>
      <c r="O11" s="30">
        <v>2.4</v>
      </c>
    </row>
    <row r="12" spans="1:15" ht="83.25" customHeight="1" x14ac:dyDescent="0.25">
      <c r="A12" s="155">
        <v>2</v>
      </c>
      <c r="B12" s="463" t="s">
        <v>18</v>
      </c>
      <c r="C12" s="396">
        <v>0</v>
      </c>
      <c r="D12" s="396">
        <v>0</v>
      </c>
      <c r="E12" s="396">
        <v>228964</v>
      </c>
      <c r="F12" s="396">
        <v>0</v>
      </c>
      <c r="G12" s="396">
        <v>0</v>
      </c>
      <c r="H12" s="396">
        <v>0</v>
      </c>
      <c r="I12" s="396">
        <v>41109.9</v>
      </c>
      <c r="J12" s="396">
        <v>0</v>
      </c>
      <c r="K12" s="278" t="s">
        <v>19</v>
      </c>
      <c r="L12" s="205" t="s">
        <v>15</v>
      </c>
      <c r="M12" s="205">
        <v>9.92</v>
      </c>
      <c r="N12" s="205">
        <v>9.93</v>
      </c>
      <c r="O12" s="41">
        <f>15809/163431*100</f>
        <v>9.6731954158023878</v>
      </c>
    </row>
    <row r="13" spans="1:15" ht="86.25" customHeight="1" x14ac:dyDescent="0.25">
      <c r="A13" s="663"/>
      <c r="B13" s="471"/>
      <c r="C13" s="397"/>
      <c r="D13" s="397"/>
      <c r="E13" s="397"/>
      <c r="F13" s="397"/>
      <c r="G13" s="397"/>
      <c r="H13" s="397"/>
      <c r="I13" s="397"/>
      <c r="J13" s="397"/>
      <c r="K13" s="278" t="s">
        <v>20</v>
      </c>
      <c r="L13" s="205" t="s">
        <v>21</v>
      </c>
      <c r="M13" s="205">
        <v>3</v>
      </c>
      <c r="N13" s="205">
        <v>4</v>
      </c>
      <c r="O13" s="239">
        <v>0</v>
      </c>
    </row>
    <row r="14" spans="1:15" ht="63.75" x14ac:dyDescent="0.25">
      <c r="A14" s="202">
        <v>3</v>
      </c>
      <c r="B14" s="289" t="s">
        <v>22</v>
      </c>
      <c r="C14" s="276">
        <v>0</v>
      </c>
      <c r="D14" s="276">
        <v>0</v>
      </c>
      <c r="E14" s="276">
        <v>43322</v>
      </c>
      <c r="F14" s="276">
        <v>0</v>
      </c>
      <c r="G14" s="276">
        <v>0</v>
      </c>
      <c r="H14" s="276">
        <v>0</v>
      </c>
      <c r="I14" s="276">
        <v>8470</v>
      </c>
      <c r="J14" s="276">
        <v>0</v>
      </c>
      <c r="K14" s="289" t="s">
        <v>23</v>
      </c>
      <c r="L14" s="227" t="s">
        <v>24</v>
      </c>
      <c r="M14" s="227">
        <v>100</v>
      </c>
      <c r="N14" s="227">
        <v>105</v>
      </c>
      <c r="O14" s="31">
        <f>93624/183172*100</f>
        <v>51.112615465245781</v>
      </c>
    </row>
    <row r="15" spans="1:15" x14ac:dyDescent="0.25">
      <c r="A15" s="202"/>
      <c r="B15" s="368" t="s">
        <v>25</v>
      </c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88"/>
    </row>
    <row r="16" spans="1:15" ht="93.75" customHeight="1" x14ac:dyDescent="0.25">
      <c r="A16" s="202">
        <v>1</v>
      </c>
      <c r="B16" s="289" t="s">
        <v>26</v>
      </c>
      <c r="C16" s="276">
        <v>84.8</v>
      </c>
      <c r="D16" s="276">
        <v>0</v>
      </c>
      <c r="E16" s="276">
        <v>61063</v>
      </c>
      <c r="F16" s="276">
        <v>0</v>
      </c>
      <c r="G16" s="276">
        <v>84.8</v>
      </c>
      <c r="H16" s="276">
        <v>0</v>
      </c>
      <c r="I16" s="276">
        <v>9268</v>
      </c>
      <c r="J16" s="276">
        <v>0</v>
      </c>
      <c r="K16" s="289" t="s">
        <v>27</v>
      </c>
      <c r="L16" s="227" t="s">
        <v>24</v>
      </c>
      <c r="M16" s="227">
        <v>100</v>
      </c>
      <c r="N16" s="227">
        <v>100</v>
      </c>
      <c r="O16" s="19">
        <v>100</v>
      </c>
    </row>
    <row r="17" spans="1:15" ht="24" customHeight="1" x14ac:dyDescent="0.25">
      <c r="A17" s="202"/>
      <c r="B17" s="401" t="s">
        <v>28</v>
      </c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487"/>
    </row>
    <row r="18" spans="1:15" ht="95.25" customHeight="1" x14ac:dyDescent="0.25">
      <c r="A18" s="155">
        <v>1</v>
      </c>
      <c r="B18" s="463" t="s">
        <v>29</v>
      </c>
      <c r="C18" s="396">
        <v>0</v>
      </c>
      <c r="D18" s="396">
        <v>10000</v>
      </c>
      <c r="E18" s="396">
        <v>10000</v>
      </c>
      <c r="F18" s="396">
        <v>0</v>
      </c>
      <c r="G18" s="396">
        <v>0</v>
      </c>
      <c r="H18" s="396">
        <v>0</v>
      </c>
      <c r="I18" s="396">
        <v>0</v>
      </c>
      <c r="J18" s="396">
        <v>0</v>
      </c>
      <c r="K18" s="278" t="s">
        <v>30</v>
      </c>
      <c r="L18" s="205" t="s">
        <v>21</v>
      </c>
      <c r="M18" s="205">
        <v>1</v>
      </c>
      <c r="N18" s="205">
        <v>1</v>
      </c>
      <c r="O18" s="30">
        <v>0</v>
      </c>
    </row>
    <row r="19" spans="1:15" ht="69.75" customHeight="1" x14ac:dyDescent="0.25">
      <c r="A19" s="298"/>
      <c r="B19" s="471"/>
      <c r="C19" s="397"/>
      <c r="D19" s="397"/>
      <c r="E19" s="397"/>
      <c r="F19" s="397"/>
      <c r="G19" s="397"/>
      <c r="H19" s="397"/>
      <c r="I19" s="397"/>
      <c r="J19" s="397"/>
      <c r="K19" s="278" t="s">
        <v>31</v>
      </c>
      <c r="L19" s="205" t="s">
        <v>21</v>
      </c>
      <c r="M19" s="205">
        <v>0</v>
      </c>
      <c r="N19" s="205">
        <v>0</v>
      </c>
      <c r="O19" s="239">
        <v>0</v>
      </c>
    </row>
    <row r="20" spans="1:15" ht="82.5" customHeight="1" x14ac:dyDescent="0.25">
      <c r="A20" s="663"/>
      <c r="B20" s="471"/>
      <c r="C20" s="397"/>
      <c r="D20" s="397"/>
      <c r="E20" s="397"/>
      <c r="F20" s="397"/>
      <c r="G20" s="397"/>
      <c r="H20" s="397"/>
      <c r="I20" s="397"/>
      <c r="J20" s="397"/>
      <c r="K20" s="278" t="s">
        <v>32</v>
      </c>
      <c r="L20" s="205" t="s">
        <v>21</v>
      </c>
      <c r="M20" s="205">
        <v>0</v>
      </c>
      <c r="N20" s="205">
        <v>1</v>
      </c>
      <c r="O20" s="239">
        <v>0</v>
      </c>
    </row>
    <row r="21" spans="1:15" ht="29.25" customHeight="1" x14ac:dyDescent="0.25">
      <c r="A21" s="202"/>
      <c r="B21" s="327" t="s">
        <v>33</v>
      </c>
      <c r="C21" s="328"/>
      <c r="D21" s="328"/>
      <c r="E21" s="328"/>
      <c r="F21" s="328"/>
      <c r="G21" s="328"/>
      <c r="H21" s="328"/>
      <c r="I21" s="328"/>
      <c r="J21" s="328"/>
      <c r="K21" s="328"/>
      <c r="L21" s="328"/>
      <c r="M21" s="328"/>
      <c r="N21" s="328"/>
      <c r="O21" s="329"/>
    </row>
    <row r="22" spans="1:15" ht="229.5" customHeight="1" x14ac:dyDescent="0.25">
      <c r="A22" s="156">
        <v>1</v>
      </c>
      <c r="B22" s="463" t="s">
        <v>34</v>
      </c>
      <c r="C22" s="396">
        <v>0</v>
      </c>
      <c r="D22" s="396">
        <v>0</v>
      </c>
      <c r="E22" s="396">
        <v>15633</v>
      </c>
      <c r="F22" s="396">
        <v>0</v>
      </c>
      <c r="G22" s="396">
        <v>0</v>
      </c>
      <c r="H22" s="396">
        <v>0</v>
      </c>
      <c r="I22" s="396">
        <v>2795.7</v>
      </c>
      <c r="J22" s="396">
        <v>0</v>
      </c>
      <c r="K22" s="278" t="s">
        <v>35</v>
      </c>
      <c r="L22" s="205" t="s">
        <v>15</v>
      </c>
      <c r="M22" s="227">
        <v>85.7</v>
      </c>
      <c r="N22" s="227">
        <v>100</v>
      </c>
      <c r="O22" s="31">
        <f>35340.04/39731.8*100</f>
        <v>88.946486189903297</v>
      </c>
    </row>
    <row r="23" spans="1:15" ht="102.75" customHeight="1" x14ac:dyDescent="0.25">
      <c r="B23" s="464"/>
      <c r="C23" s="403"/>
      <c r="D23" s="403"/>
      <c r="E23" s="403"/>
      <c r="F23" s="403"/>
      <c r="G23" s="403"/>
      <c r="H23" s="403"/>
      <c r="I23" s="403"/>
      <c r="J23" s="403"/>
      <c r="K23" s="278" t="s">
        <v>36</v>
      </c>
      <c r="L23" s="205" t="s">
        <v>15</v>
      </c>
      <c r="M23" s="205">
        <v>80.2</v>
      </c>
      <c r="N23" s="205">
        <v>91.1</v>
      </c>
      <c r="O23" s="30">
        <f>35340.04/43328*100</f>
        <v>81.563977104874454</v>
      </c>
    </row>
    <row r="24" spans="1:15" ht="144.75" customHeight="1" x14ac:dyDescent="0.25">
      <c r="A24" s="202">
        <v>2</v>
      </c>
      <c r="B24" s="289" t="s">
        <v>37</v>
      </c>
      <c r="C24" s="276">
        <v>0</v>
      </c>
      <c r="D24" s="276">
        <v>0</v>
      </c>
      <c r="E24" s="276">
        <v>43935</v>
      </c>
      <c r="F24" s="276">
        <v>0</v>
      </c>
      <c r="G24" s="276">
        <v>0</v>
      </c>
      <c r="H24" s="276">
        <v>0</v>
      </c>
      <c r="I24" s="276">
        <v>7755.3</v>
      </c>
      <c r="J24" s="276">
        <v>0</v>
      </c>
      <c r="K24" s="289" t="s">
        <v>38</v>
      </c>
      <c r="L24" s="227" t="s">
        <v>15</v>
      </c>
      <c r="M24" s="227">
        <v>100</v>
      </c>
      <c r="N24" s="227">
        <v>100</v>
      </c>
      <c r="O24" s="19">
        <v>100</v>
      </c>
    </row>
    <row r="25" spans="1:15" ht="25.5" customHeight="1" x14ac:dyDescent="0.25">
      <c r="A25" s="202"/>
      <c r="B25" s="488" t="s">
        <v>148</v>
      </c>
      <c r="C25" s="489">
        <v>171353</v>
      </c>
      <c r="D25" s="489">
        <v>103337</v>
      </c>
      <c r="E25" s="489"/>
      <c r="F25" s="489">
        <v>68016</v>
      </c>
      <c r="G25" s="489">
        <v>36636</v>
      </c>
      <c r="H25" s="489">
        <v>32003</v>
      </c>
      <c r="I25" s="489"/>
      <c r="J25" s="489">
        <v>4633</v>
      </c>
      <c r="K25" s="490"/>
      <c r="L25" s="490"/>
      <c r="M25" s="490"/>
      <c r="N25" s="491"/>
      <c r="O25" s="704"/>
    </row>
    <row r="26" spans="1:15" ht="20.25" customHeight="1" x14ac:dyDescent="0.25">
      <c r="A26" s="202"/>
      <c r="B26" s="705" t="s">
        <v>151</v>
      </c>
      <c r="C26" s="492">
        <v>171353</v>
      </c>
      <c r="D26" s="492">
        <v>103337</v>
      </c>
      <c r="E26" s="493"/>
      <c r="F26" s="492">
        <v>68016</v>
      </c>
      <c r="G26" s="492">
        <v>36636</v>
      </c>
      <c r="H26" s="492">
        <v>32003</v>
      </c>
      <c r="I26" s="492"/>
      <c r="J26" s="492">
        <v>4633</v>
      </c>
      <c r="K26" s="494"/>
      <c r="L26" s="495"/>
      <c r="M26" s="495"/>
      <c r="N26" s="496"/>
      <c r="O26" s="706"/>
    </row>
    <row r="27" spans="1:15" ht="211.5" customHeight="1" x14ac:dyDescent="0.25">
      <c r="A27" s="155">
        <v>1</v>
      </c>
      <c r="B27" s="707" t="s">
        <v>41</v>
      </c>
      <c r="C27" s="481">
        <v>0</v>
      </c>
      <c r="D27" s="481">
        <v>0</v>
      </c>
      <c r="E27" s="481">
        <v>13000</v>
      </c>
      <c r="F27" s="481">
        <v>324000</v>
      </c>
      <c r="G27" s="480">
        <v>0</v>
      </c>
      <c r="H27" s="481">
        <v>0</v>
      </c>
      <c r="I27" s="481">
        <v>0</v>
      </c>
      <c r="J27" s="481">
        <v>0</v>
      </c>
      <c r="K27" s="1" t="s">
        <v>43</v>
      </c>
      <c r="L27" s="9" t="s">
        <v>42</v>
      </c>
      <c r="M27" s="65">
        <v>100</v>
      </c>
      <c r="N27" s="66">
        <v>100</v>
      </c>
      <c r="O27" s="708">
        <v>100</v>
      </c>
    </row>
    <row r="28" spans="1:15" ht="293.25" x14ac:dyDescent="0.25">
      <c r="A28" s="298"/>
      <c r="B28" s="528"/>
      <c r="C28" s="497"/>
      <c r="D28" s="476"/>
      <c r="E28" s="476"/>
      <c r="F28" s="476"/>
      <c r="G28" s="478"/>
      <c r="H28" s="476"/>
      <c r="I28" s="476"/>
      <c r="J28" s="476"/>
      <c r="K28" s="286" t="s">
        <v>44</v>
      </c>
      <c r="L28" s="709" t="s">
        <v>42</v>
      </c>
      <c r="M28" s="65">
        <v>16.399999999999999</v>
      </c>
      <c r="N28" s="65">
        <v>55</v>
      </c>
      <c r="O28" s="708">
        <v>74.09</v>
      </c>
    </row>
    <row r="29" spans="1:15" ht="127.5" x14ac:dyDescent="0.25">
      <c r="A29" s="298"/>
      <c r="B29" s="528"/>
      <c r="C29" s="498"/>
      <c r="D29" s="476"/>
      <c r="E29" s="476"/>
      <c r="F29" s="476"/>
      <c r="G29" s="478"/>
      <c r="H29" s="476"/>
      <c r="I29" s="476"/>
      <c r="J29" s="476"/>
      <c r="K29" s="287" t="s">
        <v>45</v>
      </c>
      <c r="L29" s="199" t="s">
        <v>46</v>
      </c>
      <c r="M29" s="67">
        <v>1</v>
      </c>
      <c r="N29" s="67">
        <v>2</v>
      </c>
      <c r="O29" s="710">
        <v>0</v>
      </c>
    </row>
    <row r="30" spans="1:15" ht="192" customHeight="1" x14ac:dyDescent="0.25">
      <c r="A30" s="155">
        <v>2</v>
      </c>
      <c r="B30" s="284" t="s">
        <v>47</v>
      </c>
      <c r="C30" s="482">
        <v>0</v>
      </c>
      <c r="D30" s="481">
        <v>769917</v>
      </c>
      <c r="E30" s="481">
        <v>233740.98</v>
      </c>
      <c r="F30" s="481">
        <v>148000</v>
      </c>
      <c r="G30" s="480">
        <v>0</v>
      </c>
      <c r="H30" s="481">
        <v>158653.93</v>
      </c>
      <c r="I30" s="481">
        <v>48618.83</v>
      </c>
      <c r="J30" s="480">
        <v>28984.82</v>
      </c>
      <c r="K30" s="288" t="s">
        <v>48</v>
      </c>
      <c r="L30" s="9" t="s">
        <v>42</v>
      </c>
      <c r="M30" s="136">
        <v>104.3</v>
      </c>
      <c r="N30" s="137">
        <v>109.5</v>
      </c>
      <c r="O30" s="136">
        <v>102.69</v>
      </c>
    </row>
    <row r="31" spans="1:15" ht="338.25" customHeight="1" x14ac:dyDescent="0.25">
      <c r="B31" s="221"/>
      <c r="C31" s="483"/>
      <c r="D31" s="476"/>
      <c r="E31" s="476"/>
      <c r="F31" s="476"/>
      <c r="G31" s="478"/>
      <c r="H31" s="476"/>
      <c r="I31" s="476"/>
      <c r="J31" s="477"/>
      <c r="K31" s="288" t="s">
        <v>49</v>
      </c>
      <c r="L31" s="9" t="s">
        <v>42</v>
      </c>
      <c r="M31" s="137">
        <v>40</v>
      </c>
      <c r="N31" s="137">
        <v>30</v>
      </c>
      <c r="O31" s="137">
        <v>11.3</v>
      </c>
    </row>
    <row r="32" spans="1:15" ht="114.75" x14ac:dyDescent="0.25">
      <c r="A32" s="345"/>
      <c r="B32" s="281"/>
      <c r="C32" s="483"/>
      <c r="D32" s="476"/>
      <c r="E32" s="476"/>
      <c r="F32" s="476"/>
      <c r="G32" s="478"/>
      <c r="H32" s="476"/>
      <c r="I32" s="476"/>
      <c r="J32" s="476"/>
      <c r="K32" s="133" t="s">
        <v>50</v>
      </c>
      <c r="L32" s="73" t="s">
        <v>42</v>
      </c>
      <c r="M32" s="134">
        <v>80</v>
      </c>
      <c r="N32" s="135">
        <v>80</v>
      </c>
      <c r="O32" s="711">
        <v>58.7</v>
      </c>
    </row>
    <row r="33" spans="1:15" ht="178.5" x14ac:dyDescent="0.25">
      <c r="A33" s="346"/>
      <c r="B33" s="282"/>
      <c r="C33" s="483"/>
      <c r="D33" s="476"/>
      <c r="E33" s="476"/>
      <c r="F33" s="476"/>
      <c r="G33" s="478"/>
      <c r="H33" s="476"/>
      <c r="I33" s="476"/>
      <c r="J33" s="476"/>
      <c r="K33" s="287" t="s">
        <v>51</v>
      </c>
      <c r="L33" s="709" t="s">
        <v>42</v>
      </c>
      <c r="M33" s="67">
        <v>16</v>
      </c>
      <c r="N33" s="67">
        <v>16</v>
      </c>
      <c r="O33" s="710">
        <v>23.3</v>
      </c>
    </row>
    <row r="34" spans="1:15" ht="17.25" customHeight="1" x14ac:dyDescent="0.25">
      <c r="A34" s="202"/>
      <c r="B34" s="515" t="s">
        <v>52</v>
      </c>
      <c r="C34" s="516">
        <v>171353</v>
      </c>
      <c r="D34" s="516">
        <v>103337</v>
      </c>
      <c r="E34" s="516"/>
      <c r="F34" s="516">
        <v>68016</v>
      </c>
      <c r="G34" s="516">
        <v>36636</v>
      </c>
      <c r="H34" s="516">
        <v>32003</v>
      </c>
      <c r="I34" s="516"/>
      <c r="J34" s="516">
        <v>4633</v>
      </c>
      <c r="K34" s="517"/>
      <c r="L34" s="518"/>
      <c r="M34" s="518"/>
      <c r="N34" s="519"/>
      <c r="O34" s="712"/>
    </row>
    <row r="35" spans="1:15" ht="228.75" customHeight="1" x14ac:dyDescent="0.25">
      <c r="A35" s="155">
        <v>1</v>
      </c>
      <c r="B35" s="528" t="s">
        <v>53</v>
      </c>
      <c r="C35" s="477">
        <v>0</v>
      </c>
      <c r="D35" s="476">
        <v>1359843</v>
      </c>
      <c r="E35" s="476">
        <v>144977</v>
      </c>
      <c r="F35" s="476">
        <v>0</v>
      </c>
      <c r="G35" s="477">
        <v>0</v>
      </c>
      <c r="H35" s="476">
        <v>277745.12</v>
      </c>
      <c r="I35" s="477">
        <v>34683.33</v>
      </c>
      <c r="J35" s="479">
        <v>0</v>
      </c>
      <c r="K35" s="303" t="s">
        <v>54</v>
      </c>
      <c r="L35" s="9" t="s">
        <v>42</v>
      </c>
      <c r="M35" s="9">
        <v>75.7</v>
      </c>
      <c r="N35" s="9">
        <v>85.76</v>
      </c>
      <c r="O35" s="9">
        <v>75.7</v>
      </c>
    </row>
    <row r="36" spans="1:15" ht="178.5" x14ac:dyDescent="0.25">
      <c r="B36" s="528"/>
      <c r="C36" s="477"/>
      <c r="D36" s="476"/>
      <c r="E36" s="476"/>
      <c r="F36" s="476"/>
      <c r="G36" s="477"/>
      <c r="H36" s="476"/>
      <c r="I36" s="477"/>
      <c r="J36" s="479"/>
      <c r="K36" s="283" t="s">
        <v>55</v>
      </c>
      <c r="L36" s="9" t="s">
        <v>42</v>
      </c>
      <c r="M36" s="9">
        <v>86.5</v>
      </c>
      <c r="N36" s="68">
        <v>87.5</v>
      </c>
      <c r="O36" s="9">
        <v>89.65</v>
      </c>
    </row>
    <row r="37" spans="1:15" ht="155.25" customHeight="1" x14ac:dyDescent="0.25">
      <c r="A37" s="298"/>
      <c r="B37" s="528"/>
      <c r="C37" s="478"/>
      <c r="D37" s="476"/>
      <c r="E37" s="476"/>
      <c r="F37" s="476"/>
      <c r="G37" s="478"/>
      <c r="H37" s="476"/>
      <c r="I37" s="477"/>
      <c r="J37" s="479"/>
      <c r="K37" s="283" t="s">
        <v>56</v>
      </c>
      <c r="L37" s="709" t="s">
        <v>46</v>
      </c>
      <c r="M37" s="9">
        <v>88</v>
      </c>
      <c r="N37" s="68">
        <v>90</v>
      </c>
      <c r="O37" s="9">
        <v>98.2</v>
      </c>
    </row>
    <row r="38" spans="1:15" ht="153" x14ac:dyDescent="0.25">
      <c r="A38" s="298"/>
      <c r="B38" s="528"/>
      <c r="C38" s="478"/>
      <c r="D38" s="476"/>
      <c r="E38" s="476"/>
      <c r="F38" s="476"/>
      <c r="G38" s="478"/>
      <c r="H38" s="476"/>
      <c r="I38" s="477"/>
      <c r="J38" s="479"/>
      <c r="K38" s="22" t="s">
        <v>57</v>
      </c>
      <c r="L38" s="13" t="s">
        <v>42</v>
      </c>
      <c r="M38" s="297">
        <v>124.8</v>
      </c>
      <c r="N38" s="69">
        <v>116.2</v>
      </c>
      <c r="O38" s="297">
        <v>114.8</v>
      </c>
    </row>
    <row r="39" spans="1:15" ht="0.75" customHeight="1" x14ac:dyDescent="0.25">
      <c r="A39" s="156">
        <v>2</v>
      </c>
      <c r="B39" s="713" t="s">
        <v>58</v>
      </c>
      <c r="C39" s="480">
        <v>0</v>
      </c>
      <c r="D39" s="522">
        <v>16453.439999999999</v>
      </c>
      <c r="E39" s="522">
        <v>167950</v>
      </c>
      <c r="F39" s="522">
        <v>617920</v>
      </c>
      <c r="G39" s="480">
        <v>0</v>
      </c>
      <c r="H39" s="522">
        <v>0</v>
      </c>
      <c r="I39" s="523">
        <v>0</v>
      </c>
      <c r="J39" s="512">
        <v>0</v>
      </c>
      <c r="K39" s="23"/>
      <c r="L39" s="200"/>
      <c r="M39" s="23"/>
      <c r="N39" s="70"/>
      <c r="O39" s="714"/>
    </row>
    <row r="40" spans="1:15" ht="140.25" x14ac:dyDescent="0.25">
      <c r="A40" s="156">
        <v>2</v>
      </c>
      <c r="B40" s="713"/>
      <c r="C40" s="520"/>
      <c r="D40" s="522"/>
      <c r="E40" s="522"/>
      <c r="F40" s="522"/>
      <c r="G40" s="520"/>
      <c r="H40" s="522"/>
      <c r="I40" s="523"/>
      <c r="J40" s="512"/>
      <c r="K40" s="138" t="s">
        <v>59</v>
      </c>
      <c r="L40" s="9" t="s">
        <v>42</v>
      </c>
      <c r="M40" s="13">
        <v>93.5</v>
      </c>
      <c r="N40" s="71">
        <v>94</v>
      </c>
      <c r="O40" s="9">
        <v>94.64</v>
      </c>
    </row>
    <row r="41" spans="1:15" ht="63.75" x14ac:dyDescent="0.25">
      <c r="B41" s="713"/>
      <c r="C41" s="520"/>
      <c r="D41" s="522"/>
      <c r="E41" s="522"/>
      <c r="F41" s="522"/>
      <c r="G41" s="520"/>
      <c r="H41" s="522"/>
      <c r="I41" s="523"/>
      <c r="J41" s="512"/>
      <c r="K41" s="288" t="s">
        <v>60</v>
      </c>
      <c r="L41" s="68" t="s">
        <v>42</v>
      </c>
      <c r="M41" s="72">
        <v>6.5</v>
      </c>
      <c r="N41" s="34">
        <v>6</v>
      </c>
      <c r="O41" s="304">
        <v>5.36</v>
      </c>
    </row>
    <row r="42" spans="1:15" ht="127.5" x14ac:dyDescent="0.25">
      <c r="B42" s="715"/>
      <c r="C42" s="520"/>
      <c r="D42" s="481"/>
      <c r="E42" s="481"/>
      <c r="F42" s="481"/>
      <c r="G42" s="520"/>
      <c r="H42" s="481"/>
      <c r="I42" s="480"/>
      <c r="J42" s="512"/>
      <c r="K42" s="283" t="s">
        <v>61</v>
      </c>
      <c r="L42" s="162" t="s">
        <v>21</v>
      </c>
      <c r="M42" s="73">
        <v>2</v>
      </c>
      <c r="N42" s="74">
        <v>2</v>
      </c>
      <c r="O42" s="9">
        <v>0</v>
      </c>
    </row>
    <row r="43" spans="1:15" ht="168" customHeight="1" x14ac:dyDescent="0.25">
      <c r="B43" s="715"/>
      <c r="C43" s="521"/>
      <c r="D43" s="481"/>
      <c r="E43" s="481"/>
      <c r="F43" s="481"/>
      <c r="G43" s="521"/>
      <c r="H43" s="481"/>
      <c r="I43" s="480"/>
      <c r="J43" s="512"/>
      <c r="K43" s="139" t="s">
        <v>62</v>
      </c>
      <c r="L43" s="29" t="s">
        <v>21</v>
      </c>
      <c r="M43" s="75">
        <v>1890</v>
      </c>
      <c r="N43" s="76">
        <v>1175</v>
      </c>
      <c r="O43" s="9">
        <v>0</v>
      </c>
    </row>
    <row r="44" spans="1:15" ht="207" customHeight="1" x14ac:dyDescent="0.25">
      <c r="A44" s="664">
        <v>3</v>
      </c>
      <c r="B44" s="514" t="s">
        <v>63</v>
      </c>
      <c r="C44" s="513">
        <v>0</v>
      </c>
      <c r="D44" s="513">
        <v>0</v>
      </c>
      <c r="E44" s="513">
        <v>480</v>
      </c>
      <c r="F44" s="513">
        <v>0</v>
      </c>
      <c r="G44" s="513">
        <v>0</v>
      </c>
      <c r="H44" s="513">
        <v>0</v>
      </c>
      <c r="I44" s="513">
        <v>0</v>
      </c>
      <c r="J44" s="513">
        <v>0</v>
      </c>
      <c r="K44" s="288" t="s">
        <v>64</v>
      </c>
      <c r="L44" s="9" t="s">
        <v>42</v>
      </c>
      <c r="M44" s="9">
        <v>38.5</v>
      </c>
      <c r="N44" s="34">
        <v>55</v>
      </c>
      <c r="O44" s="9">
        <v>55</v>
      </c>
    </row>
    <row r="45" spans="1:15" ht="165.75" x14ac:dyDescent="0.25">
      <c r="A45" s="346"/>
      <c r="B45" s="514"/>
      <c r="C45" s="513"/>
      <c r="D45" s="513"/>
      <c r="E45" s="513"/>
      <c r="F45" s="513"/>
      <c r="G45" s="513"/>
      <c r="H45" s="513"/>
      <c r="I45" s="513"/>
      <c r="J45" s="513"/>
      <c r="K45" s="288" t="s">
        <v>65</v>
      </c>
      <c r="L45" s="9" t="s">
        <v>42</v>
      </c>
      <c r="M45" s="9">
        <v>100</v>
      </c>
      <c r="N45" s="305">
        <v>100</v>
      </c>
      <c r="O45" s="9">
        <v>100</v>
      </c>
    </row>
    <row r="46" spans="1:15" ht="331.5" x14ac:dyDescent="0.25">
      <c r="A46" s="346"/>
      <c r="B46" s="514"/>
      <c r="C46" s="513"/>
      <c r="D46" s="513"/>
      <c r="E46" s="513"/>
      <c r="F46" s="513"/>
      <c r="G46" s="513"/>
      <c r="H46" s="513"/>
      <c r="I46" s="513"/>
      <c r="J46" s="513"/>
      <c r="K46" s="288" t="s">
        <v>66</v>
      </c>
      <c r="L46" s="9" t="s">
        <v>42</v>
      </c>
      <c r="M46" s="9">
        <v>100</v>
      </c>
      <c r="N46" s="34">
        <v>100</v>
      </c>
      <c r="O46" s="9">
        <v>100</v>
      </c>
    </row>
    <row r="47" spans="1:15" ht="165.75" x14ac:dyDescent="0.25">
      <c r="A47" s="298"/>
      <c r="B47" s="514"/>
      <c r="C47" s="513"/>
      <c r="D47" s="513"/>
      <c r="E47" s="513"/>
      <c r="F47" s="513"/>
      <c r="G47" s="513"/>
      <c r="H47" s="513"/>
      <c r="I47" s="513"/>
      <c r="J47" s="513"/>
      <c r="K47" s="2" t="s">
        <v>67</v>
      </c>
      <c r="L47" s="49" t="s">
        <v>42</v>
      </c>
      <c r="M47" s="49">
        <v>12</v>
      </c>
      <c r="N47" s="48">
        <v>19.399999999999999</v>
      </c>
      <c r="O47" s="77">
        <v>46.4</v>
      </c>
    </row>
    <row r="48" spans="1:15" ht="165.75" x14ac:dyDescent="0.25">
      <c r="A48" s="298"/>
      <c r="B48" s="514"/>
      <c r="C48" s="513"/>
      <c r="D48" s="513"/>
      <c r="E48" s="513"/>
      <c r="F48" s="513"/>
      <c r="G48" s="513"/>
      <c r="H48" s="513"/>
      <c r="I48" s="513"/>
      <c r="J48" s="513"/>
      <c r="K48" s="2" t="s">
        <v>68</v>
      </c>
      <c r="L48" s="16" t="s">
        <v>46</v>
      </c>
      <c r="M48" s="716" t="s">
        <v>69</v>
      </c>
      <c r="N48" s="48">
        <v>12.9</v>
      </c>
      <c r="O48" s="78" t="s">
        <v>70</v>
      </c>
    </row>
    <row r="49" spans="1:15" ht="135.75" customHeight="1" x14ac:dyDescent="0.25">
      <c r="A49" s="298"/>
      <c r="B49" s="514"/>
      <c r="C49" s="513"/>
      <c r="D49" s="513"/>
      <c r="E49" s="513"/>
      <c r="F49" s="513"/>
      <c r="G49" s="513"/>
      <c r="H49" s="513"/>
      <c r="I49" s="513"/>
      <c r="J49" s="513"/>
      <c r="K49" s="3" t="s">
        <v>71</v>
      </c>
      <c r="L49" s="297" t="s">
        <v>42</v>
      </c>
      <c r="M49" s="297">
        <v>0</v>
      </c>
      <c r="N49" s="49">
        <v>60</v>
      </c>
      <c r="O49" s="79">
        <v>38.5</v>
      </c>
    </row>
    <row r="50" spans="1:15" ht="148.5" customHeight="1" x14ac:dyDescent="0.25">
      <c r="A50" s="298">
        <v>4</v>
      </c>
      <c r="B50" s="717" t="s">
        <v>72</v>
      </c>
      <c r="C50" s="527">
        <v>0</v>
      </c>
      <c r="D50" s="526">
        <v>3032</v>
      </c>
      <c r="E50" s="526">
        <v>16081.02</v>
      </c>
      <c r="F50" s="526">
        <v>0</v>
      </c>
      <c r="G50" s="527">
        <v>0</v>
      </c>
      <c r="H50" s="526">
        <v>194.2</v>
      </c>
      <c r="I50" s="526">
        <v>2013.75</v>
      </c>
      <c r="J50" s="525">
        <v>0</v>
      </c>
      <c r="K50" s="288" t="s">
        <v>73</v>
      </c>
      <c r="L50" s="9" t="s">
        <v>42</v>
      </c>
      <c r="M50" s="9">
        <v>45.4</v>
      </c>
      <c r="N50" s="9">
        <v>63.6</v>
      </c>
      <c r="O50" s="9">
        <v>72.7</v>
      </c>
    </row>
    <row r="51" spans="1:15" ht="181.5" customHeight="1" x14ac:dyDescent="0.25">
      <c r="A51" s="298"/>
      <c r="B51" s="713"/>
      <c r="C51" s="478"/>
      <c r="D51" s="522"/>
      <c r="E51" s="522"/>
      <c r="F51" s="522"/>
      <c r="G51" s="478"/>
      <c r="H51" s="522"/>
      <c r="I51" s="522"/>
      <c r="J51" s="523"/>
      <c r="K51" s="118" t="s">
        <v>74</v>
      </c>
      <c r="L51" s="73" t="s">
        <v>42</v>
      </c>
      <c r="M51" s="73">
        <v>75</v>
      </c>
      <c r="N51" s="74">
        <v>78</v>
      </c>
      <c r="O51" s="73">
        <v>78</v>
      </c>
    </row>
    <row r="52" spans="1:15" ht="158.25" customHeight="1" x14ac:dyDescent="0.25">
      <c r="A52" s="298"/>
      <c r="B52" s="715"/>
      <c r="C52" s="478"/>
      <c r="D52" s="481"/>
      <c r="E52" s="481"/>
      <c r="F52" s="481"/>
      <c r="G52" s="478"/>
      <c r="H52" s="481"/>
      <c r="I52" s="481"/>
      <c r="J52" s="481"/>
      <c r="K52" s="4" t="s">
        <v>75</v>
      </c>
      <c r="L52" s="49" t="s">
        <v>42</v>
      </c>
      <c r="M52" s="297">
        <v>15.38</v>
      </c>
      <c r="N52" s="80">
        <v>20</v>
      </c>
      <c r="O52" s="81" t="s">
        <v>76</v>
      </c>
    </row>
    <row r="53" spans="1:15" ht="178.5" x14ac:dyDescent="0.25">
      <c r="A53" s="298"/>
      <c r="B53" s="715"/>
      <c r="C53" s="478"/>
      <c r="D53" s="481"/>
      <c r="E53" s="481"/>
      <c r="F53" s="481"/>
      <c r="G53" s="478"/>
      <c r="H53" s="481"/>
      <c r="I53" s="481"/>
      <c r="J53" s="481"/>
      <c r="K53" s="4" t="s">
        <v>77</v>
      </c>
      <c r="L53" s="49" t="s">
        <v>42</v>
      </c>
      <c r="M53" s="297">
        <v>0</v>
      </c>
      <c r="N53" s="80">
        <v>96</v>
      </c>
      <c r="O53" s="297">
        <v>96</v>
      </c>
    </row>
    <row r="54" spans="1:15" ht="165.75" x14ac:dyDescent="0.25">
      <c r="A54" s="298"/>
      <c r="B54" s="715"/>
      <c r="C54" s="478"/>
      <c r="D54" s="481"/>
      <c r="E54" s="481"/>
      <c r="F54" s="481"/>
      <c r="G54" s="478"/>
      <c r="H54" s="481"/>
      <c r="I54" s="481"/>
      <c r="J54" s="481"/>
      <c r="K54" s="306" t="s">
        <v>78</v>
      </c>
      <c r="L54" s="49" t="s">
        <v>42</v>
      </c>
      <c r="M54" s="80">
        <v>0</v>
      </c>
      <c r="N54" s="80">
        <v>18</v>
      </c>
      <c r="O54" s="49">
        <v>20.6</v>
      </c>
    </row>
    <row r="55" spans="1:15" ht="24" customHeight="1" x14ac:dyDescent="0.25">
      <c r="A55" s="202"/>
      <c r="B55" s="509" t="s">
        <v>150</v>
      </c>
      <c r="C55" s="510"/>
      <c r="D55" s="510"/>
      <c r="E55" s="510"/>
      <c r="F55" s="510"/>
      <c r="G55" s="510"/>
      <c r="H55" s="510"/>
      <c r="I55" s="510"/>
      <c r="J55" s="510"/>
      <c r="K55" s="510"/>
      <c r="L55" s="510"/>
      <c r="M55" s="510"/>
      <c r="N55" s="510"/>
      <c r="O55" s="718"/>
    </row>
    <row r="56" spans="1:15" ht="150" customHeight="1" x14ac:dyDescent="0.25">
      <c r="A56" s="156">
        <v>1</v>
      </c>
      <c r="B56" s="500" t="s">
        <v>79</v>
      </c>
      <c r="C56" s="499">
        <v>0</v>
      </c>
      <c r="D56" s="479">
        <v>0</v>
      </c>
      <c r="E56" s="479">
        <v>290417</v>
      </c>
      <c r="F56" s="479">
        <v>0</v>
      </c>
      <c r="G56" s="499">
        <v>0</v>
      </c>
      <c r="H56" s="479">
        <v>0</v>
      </c>
      <c r="I56" s="479">
        <v>54449.39</v>
      </c>
      <c r="J56" s="524">
        <v>0</v>
      </c>
      <c r="K56" s="2" t="s">
        <v>81</v>
      </c>
      <c r="L56" s="140" t="s">
        <v>42</v>
      </c>
      <c r="M56" s="83">
        <v>82.8</v>
      </c>
      <c r="N56" s="21">
        <v>82.9</v>
      </c>
      <c r="O56" s="83">
        <v>92.31</v>
      </c>
    </row>
    <row r="57" spans="1:15" ht="68.25" customHeight="1" x14ac:dyDescent="0.25">
      <c r="B57" s="500"/>
      <c r="C57" s="511"/>
      <c r="D57" s="479"/>
      <c r="E57" s="479"/>
      <c r="F57" s="479"/>
      <c r="G57" s="511"/>
      <c r="H57" s="479"/>
      <c r="I57" s="479"/>
      <c r="J57" s="524"/>
      <c r="K57" s="2" t="s">
        <v>82</v>
      </c>
      <c r="L57" s="49" t="s">
        <v>42</v>
      </c>
      <c r="M57" s="84">
        <v>72.900000000000006</v>
      </c>
      <c r="N57" s="21">
        <v>73</v>
      </c>
      <c r="O57" s="84">
        <v>81.680000000000007</v>
      </c>
    </row>
    <row r="58" spans="1:15" ht="33" customHeight="1" x14ac:dyDescent="0.25">
      <c r="B58" s="500"/>
      <c r="C58" s="511"/>
      <c r="D58" s="479"/>
      <c r="E58" s="479"/>
      <c r="F58" s="479"/>
      <c r="G58" s="511"/>
      <c r="H58" s="479"/>
      <c r="I58" s="479"/>
      <c r="J58" s="524"/>
      <c r="K58" s="5" t="s">
        <v>83</v>
      </c>
      <c r="L58" s="49" t="s">
        <v>42</v>
      </c>
      <c r="M58" s="49">
        <v>9.9</v>
      </c>
      <c r="N58" s="80">
        <v>9.9</v>
      </c>
      <c r="O58" s="49">
        <v>10.63</v>
      </c>
    </row>
    <row r="59" spans="1:15" ht="131.25" customHeight="1" x14ac:dyDescent="0.25">
      <c r="B59" s="500"/>
      <c r="C59" s="511"/>
      <c r="D59" s="479"/>
      <c r="E59" s="479"/>
      <c r="F59" s="479"/>
      <c r="G59" s="511"/>
      <c r="H59" s="479"/>
      <c r="I59" s="479"/>
      <c r="J59" s="524"/>
      <c r="K59" s="287" t="s">
        <v>84</v>
      </c>
      <c r="L59" s="9" t="s">
        <v>42</v>
      </c>
      <c r="M59" s="49">
        <v>91.5</v>
      </c>
      <c r="N59" s="80">
        <v>104.6</v>
      </c>
      <c r="O59" s="49">
        <v>110.96</v>
      </c>
    </row>
    <row r="60" spans="1:15" x14ac:dyDescent="0.25">
      <c r="B60" s="500"/>
      <c r="C60" s="511"/>
      <c r="D60" s="479"/>
      <c r="E60" s="479"/>
      <c r="F60" s="479"/>
      <c r="G60" s="511"/>
      <c r="H60" s="479"/>
      <c r="I60" s="479"/>
      <c r="J60" s="524"/>
      <c r="K60" s="288" t="s">
        <v>82</v>
      </c>
      <c r="L60" s="9" t="s">
        <v>42</v>
      </c>
      <c r="M60" s="49">
        <v>91.5</v>
      </c>
      <c r="N60" s="80">
        <v>104.6</v>
      </c>
      <c r="O60" s="49">
        <v>105</v>
      </c>
    </row>
    <row r="61" spans="1:15" x14ac:dyDescent="0.25">
      <c r="B61" s="500"/>
      <c r="C61" s="511"/>
      <c r="D61" s="479"/>
      <c r="E61" s="479"/>
      <c r="F61" s="479"/>
      <c r="G61" s="511"/>
      <c r="H61" s="479"/>
      <c r="I61" s="479"/>
      <c r="J61" s="524"/>
      <c r="K61" s="32" t="s">
        <v>85</v>
      </c>
      <c r="L61" s="9" t="s">
        <v>42</v>
      </c>
      <c r="M61" s="49">
        <v>91.5</v>
      </c>
      <c r="N61" s="80">
        <v>104.6</v>
      </c>
      <c r="O61" s="49">
        <v>112.66</v>
      </c>
    </row>
    <row r="62" spans="1:15" ht="28.5" customHeight="1" x14ac:dyDescent="0.25">
      <c r="B62" s="500"/>
      <c r="C62" s="511"/>
      <c r="D62" s="479"/>
      <c r="E62" s="479"/>
      <c r="F62" s="479"/>
      <c r="G62" s="511"/>
      <c r="H62" s="479"/>
      <c r="I62" s="479"/>
      <c r="J62" s="524"/>
      <c r="K62" s="288" t="s">
        <v>86</v>
      </c>
      <c r="L62" s="9" t="s">
        <v>42</v>
      </c>
      <c r="M62" s="49">
        <v>91.5</v>
      </c>
      <c r="N62" s="80">
        <v>104.6</v>
      </c>
      <c r="O62" s="49">
        <v>159.69999999999999</v>
      </c>
    </row>
    <row r="63" spans="1:15" ht="127.5" x14ac:dyDescent="0.25">
      <c r="B63" s="500"/>
      <c r="C63" s="511"/>
      <c r="D63" s="479"/>
      <c r="E63" s="479"/>
      <c r="F63" s="479"/>
      <c r="G63" s="511"/>
      <c r="H63" s="479"/>
      <c r="I63" s="479"/>
      <c r="J63" s="524"/>
      <c r="K63" s="2" t="s">
        <v>87</v>
      </c>
      <c r="L63" s="49" t="s">
        <v>42</v>
      </c>
      <c r="M63" s="49">
        <v>7.4</v>
      </c>
      <c r="N63" s="80">
        <v>7.4</v>
      </c>
      <c r="O63" s="49">
        <v>7.6</v>
      </c>
    </row>
    <row r="64" spans="1:15" ht="140.25" x14ac:dyDescent="0.25">
      <c r="B64" s="500"/>
      <c r="C64" s="511"/>
      <c r="D64" s="479"/>
      <c r="E64" s="479"/>
      <c r="F64" s="479"/>
      <c r="G64" s="511"/>
      <c r="H64" s="479"/>
      <c r="I64" s="479"/>
      <c r="J64" s="524"/>
      <c r="K64" s="2" t="s">
        <v>88</v>
      </c>
      <c r="L64" s="49" t="s">
        <v>42</v>
      </c>
      <c r="M64" s="49">
        <v>2.6</v>
      </c>
      <c r="N64" s="80">
        <v>2.8</v>
      </c>
      <c r="O64" s="49">
        <v>2.2000000000000002</v>
      </c>
    </row>
    <row r="65" spans="1:15" ht="187.5" customHeight="1" x14ac:dyDescent="0.25">
      <c r="B65" s="500"/>
      <c r="C65" s="511"/>
      <c r="D65" s="479"/>
      <c r="E65" s="479"/>
      <c r="F65" s="479"/>
      <c r="G65" s="511"/>
      <c r="H65" s="479"/>
      <c r="I65" s="479"/>
      <c r="J65" s="524"/>
      <c r="K65" s="5" t="s">
        <v>89</v>
      </c>
      <c r="L65" s="49" t="s">
        <v>42</v>
      </c>
      <c r="M65" s="49">
        <v>4.2</v>
      </c>
      <c r="N65" s="80">
        <v>4.3</v>
      </c>
      <c r="O65" s="49">
        <v>17.850000000000001</v>
      </c>
    </row>
    <row r="66" spans="1:15" ht="130.5" customHeight="1" x14ac:dyDescent="0.25">
      <c r="B66" s="500"/>
      <c r="C66" s="511"/>
      <c r="D66" s="479"/>
      <c r="E66" s="479"/>
      <c r="F66" s="479"/>
      <c r="G66" s="511"/>
      <c r="H66" s="479"/>
      <c r="I66" s="479"/>
      <c r="J66" s="524"/>
      <c r="K66" s="5" t="s">
        <v>90</v>
      </c>
      <c r="L66" s="49" t="s">
        <v>42</v>
      </c>
      <c r="M66" s="49">
        <v>25.8</v>
      </c>
      <c r="N66" s="80">
        <v>25.9</v>
      </c>
      <c r="O66" s="49">
        <v>7.54</v>
      </c>
    </row>
    <row r="67" spans="1:15" ht="81" customHeight="1" x14ac:dyDescent="0.25">
      <c r="B67" s="500"/>
      <c r="C67" s="511"/>
      <c r="D67" s="479"/>
      <c r="E67" s="479"/>
      <c r="F67" s="479"/>
      <c r="G67" s="511"/>
      <c r="H67" s="479"/>
      <c r="I67" s="479"/>
      <c r="J67" s="524"/>
      <c r="K67" s="5" t="s">
        <v>85</v>
      </c>
      <c r="L67" s="49" t="s">
        <v>42</v>
      </c>
      <c r="M67" s="49">
        <v>3.3</v>
      </c>
      <c r="N67" s="80">
        <v>5.0999999999999996</v>
      </c>
      <c r="O67" s="49">
        <v>2.2000000000000002</v>
      </c>
    </row>
    <row r="68" spans="1:15" ht="144.75" customHeight="1" x14ac:dyDescent="0.25">
      <c r="B68" s="500"/>
      <c r="C68" s="511"/>
      <c r="D68" s="479"/>
      <c r="E68" s="479"/>
      <c r="F68" s="479"/>
      <c r="G68" s="511"/>
      <c r="H68" s="479"/>
      <c r="I68" s="479"/>
      <c r="J68" s="524"/>
      <c r="K68" s="5" t="s">
        <v>91</v>
      </c>
      <c r="L68" s="49" t="s">
        <v>42</v>
      </c>
      <c r="M68" s="49">
        <v>0.8</v>
      </c>
      <c r="N68" s="80">
        <v>1</v>
      </c>
      <c r="O68" s="49">
        <v>0.42</v>
      </c>
    </row>
    <row r="69" spans="1:15" ht="229.5" x14ac:dyDescent="0.25">
      <c r="B69" s="500"/>
      <c r="C69" s="511"/>
      <c r="D69" s="479"/>
      <c r="E69" s="479"/>
      <c r="F69" s="479"/>
      <c r="G69" s="511"/>
      <c r="H69" s="479"/>
      <c r="I69" s="479"/>
      <c r="J69" s="524"/>
      <c r="K69" s="5" t="s">
        <v>92</v>
      </c>
      <c r="L69" s="49" t="s">
        <v>42</v>
      </c>
      <c r="M69" s="49">
        <v>9.9</v>
      </c>
      <c r="N69" s="80">
        <v>10</v>
      </c>
      <c r="O69" s="49">
        <v>13.67</v>
      </c>
    </row>
    <row r="70" spans="1:15" ht="144" customHeight="1" x14ac:dyDescent="0.25">
      <c r="B70" s="500"/>
      <c r="C70" s="511"/>
      <c r="D70" s="479"/>
      <c r="E70" s="479"/>
      <c r="F70" s="479"/>
      <c r="G70" s="511"/>
      <c r="H70" s="479"/>
      <c r="I70" s="479"/>
      <c r="J70" s="524"/>
      <c r="K70" s="299" t="s">
        <v>93</v>
      </c>
      <c r="L70" s="297" t="s">
        <v>42</v>
      </c>
      <c r="M70" s="297">
        <v>30</v>
      </c>
      <c r="N70" s="69">
        <v>30</v>
      </c>
      <c r="O70" s="297">
        <v>53.44</v>
      </c>
    </row>
    <row r="71" spans="1:15" ht="102" x14ac:dyDescent="0.25">
      <c r="A71" s="155">
        <v>2</v>
      </c>
      <c r="B71" s="506" t="s">
        <v>94</v>
      </c>
      <c r="C71" s="531">
        <v>0</v>
      </c>
      <c r="D71" s="532">
        <v>8364</v>
      </c>
      <c r="E71" s="532">
        <v>19000</v>
      </c>
      <c r="F71" s="532">
        <v>0</v>
      </c>
      <c r="G71" s="531">
        <v>0</v>
      </c>
      <c r="H71" s="532">
        <v>0</v>
      </c>
      <c r="I71" s="532">
        <v>0</v>
      </c>
      <c r="J71" s="532">
        <v>0</v>
      </c>
      <c r="K71" s="2" t="s">
        <v>95</v>
      </c>
      <c r="L71" s="49" t="s">
        <v>42</v>
      </c>
      <c r="M71" s="49">
        <v>40</v>
      </c>
      <c r="N71" s="49">
        <v>65</v>
      </c>
      <c r="O71" s="49">
        <v>0</v>
      </c>
    </row>
    <row r="72" spans="1:15" ht="167.25" customHeight="1" x14ac:dyDescent="0.25">
      <c r="A72" s="298"/>
      <c r="B72" s="500"/>
      <c r="C72" s="501"/>
      <c r="D72" s="479"/>
      <c r="E72" s="479"/>
      <c r="F72" s="479"/>
      <c r="G72" s="501"/>
      <c r="H72" s="479"/>
      <c r="I72" s="479"/>
      <c r="J72" s="479"/>
      <c r="K72" s="3" t="s">
        <v>96</v>
      </c>
      <c r="L72" s="140" t="s">
        <v>42</v>
      </c>
      <c r="M72" s="140">
        <v>76.7</v>
      </c>
      <c r="N72" s="141">
        <v>76.7</v>
      </c>
      <c r="O72" s="140">
        <v>0</v>
      </c>
    </row>
    <row r="73" spans="1:15" ht="127.5" x14ac:dyDescent="0.25">
      <c r="A73" s="298"/>
      <c r="B73" s="500"/>
      <c r="C73" s="501"/>
      <c r="D73" s="479"/>
      <c r="E73" s="479"/>
      <c r="F73" s="479"/>
      <c r="G73" s="501"/>
      <c r="H73" s="479"/>
      <c r="I73" s="479"/>
      <c r="J73" s="479"/>
      <c r="K73" s="24" t="s">
        <v>97</v>
      </c>
      <c r="L73" s="297" t="s">
        <v>42</v>
      </c>
      <c r="M73" s="297">
        <v>55.5</v>
      </c>
      <c r="N73" s="69">
        <v>55.5</v>
      </c>
      <c r="O73" s="297">
        <v>0</v>
      </c>
    </row>
    <row r="74" spans="1:15" ht="153" customHeight="1" x14ac:dyDescent="0.25">
      <c r="A74" s="155">
        <v>3</v>
      </c>
      <c r="B74" s="514" t="s">
        <v>98</v>
      </c>
      <c r="C74" s="512">
        <v>0</v>
      </c>
      <c r="D74" s="512">
        <v>0</v>
      </c>
      <c r="E74" s="512">
        <v>26863</v>
      </c>
      <c r="F74" s="512">
        <v>0</v>
      </c>
      <c r="G74" s="512">
        <v>0</v>
      </c>
      <c r="H74" s="512">
        <v>0</v>
      </c>
      <c r="I74" s="512">
        <v>4848.07</v>
      </c>
      <c r="J74" s="512">
        <v>0</v>
      </c>
      <c r="K74" s="2" t="s">
        <v>99</v>
      </c>
      <c r="L74" s="49" t="s">
        <v>42</v>
      </c>
      <c r="M74" s="49">
        <v>95</v>
      </c>
      <c r="N74" s="49">
        <v>97</v>
      </c>
      <c r="O74" s="49">
        <v>92.85</v>
      </c>
    </row>
    <row r="75" spans="1:15" ht="188.25" customHeight="1" x14ac:dyDescent="0.25">
      <c r="A75" s="663"/>
      <c r="B75" s="514"/>
      <c r="C75" s="533"/>
      <c r="D75" s="512"/>
      <c r="E75" s="512"/>
      <c r="F75" s="512"/>
      <c r="G75" s="533"/>
      <c r="H75" s="512"/>
      <c r="I75" s="512"/>
      <c r="J75" s="512"/>
      <c r="K75" s="288" t="s">
        <v>100</v>
      </c>
      <c r="L75" s="9" t="s">
        <v>42</v>
      </c>
      <c r="M75" s="49">
        <v>102</v>
      </c>
      <c r="N75" s="49">
        <v>100</v>
      </c>
      <c r="O75" s="49">
        <v>87.9</v>
      </c>
    </row>
    <row r="76" spans="1:15" ht="242.25" customHeight="1" x14ac:dyDescent="0.25">
      <c r="A76" s="663">
        <v>4</v>
      </c>
      <c r="B76" s="281" t="s">
        <v>101</v>
      </c>
      <c r="C76" s="279">
        <v>0</v>
      </c>
      <c r="D76" s="280">
        <v>0</v>
      </c>
      <c r="E76" s="280">
        <v>250</v>
      </c>
      <c r="F76" s="280">
        <v>0</v>
      </c>
      <c r="G76" s="279">
        <v>0</v>
      </c>
      <c r="H76" s="280">
        <v>0</v>
      </c>
      <c r="I76" s="280">
        <v>0</v>
      </c>
      <c r="J76" s="279">
        <v>0</v>
      </c>
      <c r="K76" s="282" t="s">
        <v>102</v>
      </c>
      <c r="L76" s="73" t="s">
        <v>42</v>
      </c>
      <c r="M76" s="73">
        <v>0</v>
      </c>
      <c r="N76" s="142">
        <v>0</v>
      </c>
      <c r="O76" s="73">
        <v>0</v>
      </c>
    </row>
    <row r="77" spans="1:15" ht="20.25" customHeight="1" x14ac:dyDescent="0.25">
      <c r="A77" s="202"/>
      <c r="B77" s="509" t="s">
        <v>149</v>
      </c>
      <c r="C77" s="510"/>
      <c r="D77" s="510"/>
      <c r="E77" s="510"/>
      <c r="F77" s="510"/>
      <c r="G77" s="510"/>
      <c r="H77" s="510"/>
      <c r="I77" s="510"/>
      <c r="J77" s="510"/>
      <c r="K77" s="510"/>
      <c r="L77" s="510"/>
      <c r="M77" s="510"/>
      <c r="N77" s="510"/>
      <c r="O77" s="718"/>
    </row>
    <row r="78" spans="1:15" hidden="1" x14ac:dyDescent="0.25">
      <c r="B78" s="500" t="s">
        <v>103</v>
      </c>
      <c r="C78" s="505">
        <v>0</v>
      </c>
      <c r="D78" s="503">
        <v>0</v>
      </c>
      <c r="E78" s="503">
        <v>32394</v>
      </c>
      <c r="F78" s="503">
        <v>0</v>
      </c>
      <c r="G78" s="505">
        <v>0</v>
      </c>
      <c r="H78" s="503">
        <v>0</v>
      </c>
      <c r="I78" s="503">
        <v>6141.46</v>
      </c>
      <c r="J78" s="505">
        <v>0</v>
      </c>
      <c r="K78" s="36"/>
      <c r="L78" s="90"/>
      <c r="M78" s="95"/>
      <c r="N78" s="90"/>
      <c r="O78" s="719"/>
    </row>
    <row r="79" spans="1:15" ht="89.25" x14ac:dyDescent="0.25">
      <c r="A79" s="156">
        <v>1</v>
      </c>
      <c r="B79" s="507"/>
      <c r="C79" s="529"/>
      <c r="D79" s="504"/>
      <c r="E79" s="504"/>
      <c r="F79" s="504"/>
      <c r="G79" s="529"/>
      <c r="H79" s="504"/>
      <c r="I79" s="504"/>
      <c r="J79" s="504"/>
      <c r="K79" s="288" t="s">
        <v>104</v>
      </c>
      <c r="L79" s="233" t="s">
        <v>42</v>
      </c>
      <c r="M79" s="233">
        <v>100</v>
      </c>
      <c r="N79" s="233">
        <v>100</v>
      </c>
      <c r="O79" s="233">
        <v>100</v>
      </c>
    </row>
    <row r="80" spans="1:15" ht="0.75" customHeight="1" x14ac:dyDescent="0.25">
      <c r="A80" s="155"/>
      <c r="B80" s="506" t="s">
        <v>105</v>
      </c>
      <c r="C80" s="502">
        <v>0</v>
      </c>
      <c r="D80" s="508">
        <v>0</v>
      </c>
      <c r="E80" s="508">
        <v>68930</v>
      </c>
      <c r="F80" s="508">
        <v>0</v>
      </c>
      <c r="G80" s="502">
        <v>0</v>
      </c>
      <c r="H80" s="508">
        <v>0</v>
      </c>
      <c r="I80" s="508">
        <v>12041.77</v>
      </c>
      <c r="J80" s="502">
        <v>0</v>
      </c>
      <c r="K80" s="25"/>
      <c r="L80" s="86"/>
      <c r="M80" s="85"/>
      <c r="N80" s="86"/>
      <c r="O80" s="720"/>
    </row>
    <row r="81" spans="1:15" ht="89.25" x14ac:dyDescent="0.25">
      <c r="A81" s="298">
        <v>2</v>
      </c>
      <c r="B81" s="500"/>
      <c r="C81" s="530"/>
      <c r="D81" s="503"/>
      <c r="E81" s="503"/>
      <c r="F81" s="503"/>
      <c r="G81" s="530"/>
      <c r="H81" s="503"/>
      <c r="I81" s="503"/>
      <c r="J81" s="503"/>
      <c r="K81" s="282" t="s">
        <v>106</v>
      </c>
      <c r="L81" s="292" t="s">
        <v>42</v>
      </c>
      <c r="M81" s="292">
        <v>100</v>
      </c>
      <c r="N81" s="87">
        <v>100</v>
      </c>
      <c r="O81" s="292">
        <v>100</v>
      </c>
    </row>
    <row r="82" spans="1:15" ht="101.25" customHeight="1" x14ac:dyDescent="0.25">
      <c r="A82" s="663"/>
      <c r="B82" s="507"/>
      <c r="C82" s="529"/>
      <c r="D82" s="504"/>
      <c r="E82" s="504"/>
      <c r="F82" s="504"/>
      <c r="G82" s="529"/>
      <c r="H82" s="504"/>
      <c r="I82" s="504"/>
      <c r="J82" s="504"/>
      <c r="K82" s="288" t="s">
        <v>107</v>
      </c>
      <c r="L82" s="233" t="s">
        <v>42</v>
      </c>
      <c r="M82" s="233">
        <v>100</v>
      </c>
      <c r="N82" s="88">
        <v>100</v>
      </c>
      <c r="O82" s="233">
        <v>100</v>
      </c>
    </row>
    <row r="83" spans="1:15" hidden="1" x14ac:dyDescent="0.25">
      <c r="B83" s="500" t="s">
        <v>108</v>
      </c>
      <c r="C83" s="499">
        <v>0</v>
      </c>
      <c r="D83" s="479">
        <v>0</v>
      </c>
      <c r="E83" s="479">
        <v>300</v>
      </c>
      <c r="F83" s="479">
        <v>0</v>
      </c>
      <c r="G83" s="499">
        <v>0</v>
      </c>
      <c r="H83" s="479">
        <v>0</v>
      </c>
      <c r="I83" s="479">
        <v>28.21</v>
      </c>
      <c r="J83" s="499">
        <v>0</v>
      </c>
      <c r="K83" s="6"/>
      <c r="L83" s="91"/>
      <c r="M83" s="89"/>
      <c r="N83" s="90"/>
      <c r="O83" s="721"/>
    </row>
    <row r="84" spans="1:15" ht="318.75" customHeight="1" x14ac:dyDescent="0.25">
      <c r="A84" s="156">
        <v>3</v>
      </c>
      <c r="B84" s="500"/>
      <c r="C84" s="501"/>
      <c r="D84" s="479"/>
      <c r="E84" s="479"/>
      <c r="F84" s="479"/>
      <c r="G84" s="501"/>
      <c r="H84" s="479"/>
      <c r="I84" s="479"/>
      <c r="J84" s="479"/>
      <c r="K84" s="288" t="s">
        <v>109</v>
      </c>
      <c r="L84" s="233" t="s">
        <v>42</v>
      </c>
      <c r="M84" s="49">
        <v>40</v>
      </c>
      <c r="N84" s="277">
        <v>30</v>
      </c>
      <c r="O84" s="233">
        <v>22.5</v>
      </c>
    </row>
    <row r="85" spans="1:15" ht="145.5" customHeight="1" x14ac:dyDescent="0.25">
      <c r="A85" s="202">
        <v>4</v>
      </c>
      <c r="B85" s="288" t="s">
        <v>110</v>
      </c>
      <c r="C85" s="285">
        <v>0</v>
      </c>
      <c r="D85" s="285">
        <v>0</v>
      </c>
      <c r="E85" s="285">
        <v>22603</v>
      </c>
      <c r="F85" s="285">
        <v>0</v>
      </c>
      <c r="G85" s="285">
        <v>0</v>
      </c>
      <c r="H85" s="285">
        <v>0</v>
      </c>
      <c r="I85" s="285">
        <v>3433.06</v>
      </c>
      <c r="J85" s="285">
        <v>0</v>
      </c>
      <c r="K85" s="288" t="s">
        <v>111</v>
      </c>
      <c r="L85" s="233" t="s">
        <v>42</v>
      </c>
      <c r="M85" s="233">
        <v>100</v>
      </c>
      <c r="N85" s="233">
        <v>100</v>
      </c>
      <c r="O85" s="233">
        <v>100</v>
      </c>
    </row>
    <row r="86" spans="1:15" ht="26.25" customHeight="1" x14ac:dyDescent="0.25">
      <c r="A86" s="202"/>
      <c r="B86" s="539" t="s">
        <v>138</v>
      </c>
      <c r="C86" s="540"/>
      <c r="D86" s="540"/>
      <c r="E86" s="540"/>
      <c r="F86" s="540"/>
      <c r="G86" s="540"/>
      <c r="H86" s="540"/>
      <c r="I86" s="540"/>
      <c r="J86" s="540"/>
      <c r="K86" s="540"/>
      <c r="L86" s="540"/>
      <c r="M86" s="540"/>
      <c r="N86" s="540"/>
      <c r="O86" s="541"/>
    </row>
    <row r="87" spans="1:15" ht="21.75" customHeight="1" x14ac:dyDescent="0.25">
      <c r="A87" s="202"/>
      <c r="B87" s="368" t="s">
        <v>139</v>
      </c>
      <c r="C87" s="432"/>
      <c r="D87" s="432"/>
      <c r="E87" s="432"/>
      <c r="F87" s="432"/>
      <c r="G87" s="432"/>
      <c r="H87" s="432"/>
      <c r="I87" s="432"/>
      <c r="J87" s="432"/>
      <c r="K87" s="432"/>
      <c r="L87" s="432"/>
      <c r="M87" s="432"/>
      <c r="N87" s="432"/>
      <c r="O87" s="433"/>
    </row>
    <row r="88" spans="1:15" ht="15" customHeight="1" x14ac:dyDescent="0.25">
      <c r="A88" s="155">
        <v>1</v>
      </c>
      <c r="B88" s="389" t="s">
        <v>315</v>
      </c>
      <c r="C88" s="396">
        <v>0</v>
      </c>
      <c r="D88" s="381">
        <v>34130</v>
      </c>
      <c r="E88" s="381">
        <v>34005.800000000003</v>
      </c>
      <c r="F88" s="396">
        <v>0</v>
      </c>
      <c r="G88" s="396">
        <v>0</v>
      </c>
      <c r="H88" s="537">
        <v>11713.04</v>
      </c>
      <c r="I88" s="537">
        <v>4775.53</v>
      </c>
      <c r="J88" s="396">
        <v>0</v>
      </c>
      <c r="K88" s="389" t="s">
        <v>801</v>
      </c>
      <c r="L88" s="536" t="s">
        <v>15</v>
      </c>
      <c r="M88" s="538">
        <v>100</v>
      </c>
      <c r="N88" s="536">
        <v>100</v>
      </c>
      <c r="O88" s="536">
        <v>100</v>
      </c>
    </row>
    <row r="89" spans="1:15" ht="96" customHeight="1" x14ac:dyDescent="0.25">
      <c r="A89" s="298"/>
      <c r="B89" s="389"/>
      <c r="C89" s="397"/>
      <c r="D89" s="381"/>
      <c r="E89" s="381"/>
      <c r="F89" s="397"/>
      <c r="G89" s="397"/>
      <c r="H89" s="537"/>
      <c r="I89" s="537"/>
      <c r="J89" s="397"/>
      <c r="K89" s="389"/>
      <c r="L89" s="536"/>
      <c r="M89" s="441"/>
      <c r="N89" s="536"/>
      <c r="O89" s="536"/>
    </row>
    <row r="90" spans="1:15" ht="108" customHeight="1" x14ac:dyDescent="0.25">
      <c r="A90" s="298"/>
      <c r="B90" s="389"/>
      <c r="C90" s="397"/>
      <c r="D90" s="381"/>
      <c r="E90" s="381"/>
      <c r="F90" s="397"/>
      <c r="G90" s="397"/>
      <c r="H90" s="537"/>
      <c r="I90" s="537"/>
      <c r="J90" s="397"/>
      <c r="K90" s="236" t="s">
        <v>781</v>
      </c>
      <c r="L90" s="277" t="s">
        <v>15</v>
      </c>
      <c r="M90" s="277">
        <v>100</v>
      </c>
      <c r="N90" s="277">
        <v>100</v>
      </c>
      <c r="O90" s="277">
        <v>100</v>
      </c>
    </row>
    <row r="91" spans="1:15" ht="108.75" customHeight="1" x14ac:dyDescent="0.25">
      <c r="A91" s="298"/>
      <c r="B91" s="389"/>
      <c r="C91" s="397"/>
      <c r="D91" s="381"/>
      <c r="E91" s="381"/>
      <c r="F91" s="397"/>
      <c r="G91" s="397"/>
      <c r="H91" s="537"/>
      <c r="I91" s="537"/>
      <c r="J91" s="397"/>
      <c r="K91" s="236" t="s">
        <v>782</v>
      </c>
      <c r="L91" s="277" t="s">
        <v>15</v>
      </c>
      <c r="M91" s="277">
        <v>100</v>
      </c>
      <c r="N91" s="277">
        <v>100</v>
      </c>
      <c r="O91" s="277">
        <v>100</v>
      </c>
    </row>
    <row r="92" spans="1:15" ht="99" customHeight="1" x14ac:dyDescent="0.25">
      <c r="A92" s="298"/>
      <c r="B92" s="389"/>
      <c r="C92" s="397"/>
      <c r="D92" s="381"/>
      <c r="E92" s="381"/>
      <c r="F92" s="397"/>
      <c r="G92" s="397"/>
      <c r="H92" s="537"/>
      <c r="I92" s="537"/>
      <c r="J92" s="397"/>
      <c r="K92" s="236" t="s">
        <v>783</v>
      </c>
      <c r="L92" s="277" t="s">
        <v>15</v>
      </c>
      <c r="M92" s="277">
        <v>100</v>
      </c>
      <c r="N92" s="277">
        <v>100</v>
      </c>
      <c r="O92" s="277">
        <v>100</v>
      </c>
    </row>
    <row r="93" spans="1:15" ht="95.25" customHeight="1" x14ac:dyDescent="0.25">
      <c r="A93" s="298"/>
      <c r="B93" s="389"/>
      <c r="C93" s="397"/>
      <c r="D93" s="381"/>
      <c r="E93" s="381"/>
      <c r="F93" s="397"/>
      <c r="G93" s="397"/>
      <c r="H93" s="537"/>
      <c r="I93" s="537"/>
      <c r="J93" s="397"/>
      <c r="K93" s="236" t="s">
        <v>784</v>
      </c>
      <c r="L93" s="277" t="s">
        <v>15</v>
      </c>
      <c r="M93" s="277">
        <v>100</v>
      </c>
      <c r="N93" s="277">
        <v>100</v>
      </c>
      <c r="O93" s="277">
        <v>100</v>
      </c>
    </row>
    <row r="94" spans="1:15" ht="99.75" customHeight="1" x14ac:dyDescent="0.25">
      <c r="A94" s="298"/>
      <c r="B94" s="389"/>
      <c r="C94" s="397"/>
      <c r="D94" s="381"/>
      <c r="E94" s="381"/>
      <c r="F94" s="397"/>
      <c r="G94" s="397"/>
      <c r="H94" s="537"/>
      <c r="I94" s="537"/>
      <c r="J94" s="397"/>
      <c r="K94" s="236" t="s">
        <v>785</v>
      </c>
      <c r="L94" s="277" t="s">
        <v>15</v>
      </c>
      <c r="M94" s="277">
        <v>100</v>
      </c>
      <c r="N94" s="277">
        <v>100</v>
      </c>
      <c r="O94" s="277">
        <v>100</v>
      </c>
    </row>
    <row r="95" spans="1:15" ht="94.5" customHeight="1" x14ac:dyDescent="0.25">
      <c r="A95" s="298"/>
      <c r="B95" s="389"/>
      <c r="C95" s="397"/>
      <c r="D95" s="381"/>
      <c r="E95" s="381"/>
      <c r="F95" s="397"/>
      <c r="G95" s="397"/>
      <c r="H95" s="537"/>
      <c r="I95" s="537"/>
      <c r="J95" s="397"/>
      <c r="K95" s="236" t="s">
        <v>786</v>
      </c>
      <c r="L95" s="277" t="s">
        <v>15</v>
      </c>
      <c r="M95" s="277">
        <v>100</v>
      </c>
      <c r="N95" s="277">
        <v>100</v>
      </c>
      <c r="O95" s="277">
        <v>100</v>
      </c>
    </row>
    <row r="96" spans="1:15" ht="207.75" customHeight="1" x14ac:dyDescent="0.25">
      <c r="A96" s="298"/>
      <c r="B96" s="389"/>
      <c r="C96" s="397"/>
      <c r="D96" s="381"/>
      <c r="E96" s="381"/>
      <c r="F96" s="397"/>
      <c r="G96" s="397"/>
      <c r="H96" s="537"/>
      <c r="I96" s="537"/>
      <c r="J96" s="397"/>
      <c r="K96" s="236" t="s">
        <v>787</v>
      </c>
      <c r="L96" s="277" t="s">
        <v>15</v>
      </c>
      <c r="M96" s="277">
        <v>100</v>
      </c>
      <c r="N96" s="277">
        <v>100</v>
      </c>
      <c r="O96" s="277">
        <v>100</v>
      </c>
    </row>
    <row r="97" spans="1:15" ht="122.25" customHeight="1" x14ac:dyDescent="0.25">
      <c r="A97" s="298"/>
      <c r="B97" s="389"/>
      <c r="C97" s="397"/>
      <c r="D97" s="381"/>
      <c r="E97" s="381"/>
      <c r="F97" s="397"/>
      <c r="G97" s="397"/>
      <c r="H97" s="537"/>
      <c r="I97" s="537"/>
      <c r="J97" s="397"/>
      <c r="K97" s="236" t="s">
        <v>797</v>
      </c>
      <c r="L97" s="277" t="s">
        <v>15</v>
      </c>
      <c r="M97" s="277">
        <v>100</v>
      </c>
      <c r="N97" s="277">
        <v>100</v>
      </c>
      <c r="O97" s="277">
        <v>100</v>
      </c>
    </row>
    <row r="98" spans="1:15" ht="129.75" customHeight="1" x14ac:dyDescent="0.25">
      <c r="A98" s="298"/>
      <c r="B98" s="389"/>
      <c r="C98" s="397"/>
      <c r="D98" s="381"/>
      <c r="E98" s="381"/>
      <c r="F98" s="397"/>
      <c r="G98" s="397"/>
      <c r="H98" s="537"/>
      <c r="I98" s="537"/>
      <c r="J98" s="397"/>
      <c r="K98" s="236" t="s">
        <v>798</v>
      </c>
      <c r="L98" s="277" t="s">
        <v>15</v>
      </c>
      <c r="M98" s="277">
        <v>100</v>
      </c>
      <c r="N98" s="277">
        <v>100</v>
      </c>
      <c r="O98" s="277">
        <v>100</v>
      </c>
    </row>
    <row r="99" spans="1:15" ht="129.75" customHeight="1" x14ac:dyDescent="0.25">
      <c r="A99" s="298"/>
      <c r="B99" s="389"/>
      <c r="C99" s="397"/>
      <c r="D99" s="381"/>
      <c r="E99" s="381"/>
      <c r="F99" s="397"/>
      <c r="G99" s="397"/>
      <c r="H99" s="537"/>
      <c r="I99" s="537"/>
      <c r="J99" s="397"/>
      <c r="K99" s="236" t="s">
        <v>799</v>
      </c>
      <c r="L99" s="277" t="s">
        <v>15</v>
      </c>
      <c r="M99" s="277">
        <v>100</v>
      </c>
      <c r="N99" s="277">
        <v>100</v>
      </c>
      <c r="O99" s="277">
        <v>100</v>
      </c>
    </row>
    <row r="100" spans="1:15" ht="409.5" customHeight="1" x14ac:dyDescent="0.25">
      <c r="A100" s="298"/>
      <c r="B100" s="389"/>
      <c r="C100" s="397"/>
      <c r="D100" s="381"/>
      <c r="E100" s="381"/>
      <c r="F100" s="397"/>
      <c r="G100" s="397"/>
      <c r="H100" s="537"/>
      <c r="I100" s="537"/>
      <c r="J100" s="397"/>
      <c r="K100" s="374" t="s">
        <v>788</v>
      </c>
      <c r="L100" s="538" t="s">
        <v>15</v>
      </c>
      <c r="M100" s="538">
        <v>100</v>
      </c>
      <c r="N100" s="538">
        <v>100</v>
      </c>
      <c r="O100" s="538">
        <v>100</v>
      </c>
    </row>
    <row r="101" spans="1:15" ht="409.5" customHeight="1" x14ac:dyDescent="0.25">
      <c r="A101" s="298"/>
      <c r="B101" s="389"/>
      <c r="C101" s="397"/>
      <c r="D101" s="381"/>
      <c r="E101" s="381"/>
      <c r="F101" s="397"/>
      <c r="G101" s="397"/>
      <c r="H101" s="537"/>
      <c r="I101" s="537"/>
      <c r="J101" s="397"/>
      <c r="K101" s="376"/>
      <c r="L101" s="441"/>
      <c r="M101" s="441"/>
      <c r="N101" s="441"/>
      <c r="O101" s="441"/>
    </row>
    <row r="102" spans="1:15" ht="216.75" x14ac:dyDescent="0.25">
      <c r="A102" s="298"/>
      <c r="B102" s="389"/>
      <c r="C102" s="397"/>
      <c r="D102" s="381"/>
      <c r="E102" s="381"/>
      <c r="F102" s="397"/>
      <c r="G102" s="397"/>
      <c r="H102" s="537"/>
      <c r="I102" s="537"/>
      <c r="J102" s="397"/>
      <c r="K102" s="271" t="s">
        <v>789</v>
      </c>
      <c r="L102" s="277" t="s">
        <v>15</v>
      </c>
      <c r="M102" s="277">
        <v>100</v>
      </c>
      <c r="N102" s="277">
        <v>100</v>
      </c>
      <c r="O102" s="277">
        <v>100</v>
      </c>
    </row>
    <row r="103" spans="1:15" ht="117" customHeight="1" x14ac:dyDescent="0.25">
      <c r="A103" s="298"/>
      <c r="B103" s="389"/>
      <c r="C103" s="397"/>
      <c r="D103" s="381"/>
      <c r="E103" s="381"/>
      <c r="F103" s="397"/>
      <c r="G103" s="397"/>
      <c r="H103" s="537"/>
      <c r="I103" s="537"/>
      <c r="J103" s="397"/>
      <c r="K103" s="271" t="s">
        <v>790</v>
      </c>
      <c r="L103" s="277" t="s">
        <v>15</v>
      </c>
      <c r="M103" s="277">
        <v>100</v>
      </c>
      <c r="N103" s="277">
        <v>100</v>
      </c>
      <c r="O103" s="277">
        <v>100</v>
      </c>
    </row>
    <row r="104" spans="1:15" ht="113.25" customHeight="1" x14ac:dyDescent="0.25">
      <c r="A104" s="298"/>
      <c r="B104" s="389"/>
      <c r="C104" s="397"/>
      <c r="D104" s="381"/>
      <c r="E104" s="381"/>
      <c r="F104" s="397"/>
      <c r="G104" s="397"/>
      <c r="H104" s="537"/>
      <c r="I104" s="537"/>
      <c r="J104" s="397"/>
      <c r="K104" s="271" t="s">
        <v>791</v>
      </c>
      <c r="L104" s="277" t="s">
        <v>15</v>
      </c>
      <c r="M104" s="277">
        <v>100</v>
      </c>
      <c r="N104" s="277">
        <v>100</v>
      </c>
      <c r="O104" s="277">
        <v>100</v>
      </c>
    </row>
    <row r="105" spans="1:15" ht="87" customHeight="1" x14ac:dyDescent="0.25">
      <c r="A105" s="298"/>
      <c r="B105" s="389"/>
      <c r="C105" s="397"/>
      <c r="D105" s="381"/>
      <c r="E105" s="381"/>
      <c r="F105" s="397"/>
      <c r="G105" s="397"/>
      <c r="H105" s="537"/>
      <c r="I105" s="537"/>
      <c r="J105" s="397"/>
      <c r="K105" s="271" t="s">
        <v>792</v>
      </c>
      <c r="L105" s="277" t="s">
        <v>140</v>
      </c>
      <c r="M105" s="277">
        <v>10583</v>
      </c>
      <c r="N105" s="277">
        <v>10583</v>
      </c>
      <c r="O105" s="277">
        <v>2645</v>
      </c>
    </row>
    <row r="106" spans="1:15" ht="409.5" x14ac:dyDescent="0.25">
      <c r="A106" s="298"/>
      <c r="B106" s="389"/>
      <c r="C106" s="397"/>
      <c r="D106" s="381"/>
      <c r="E106" s="381"/>
      <c r="F106" s="397"/>
      <c r="G106" s="397"/>
      <c r="H106" s="537"/>
      <c r="I106" s="537"/>
      <c r="J106" s="397"/>
      <c r="K106" s="271" t="s">
        <v>793</v>
      </c>
      <c r="L106" s="277" t="s">
        <v>15</v>
      </c>
      <c r="M106" s="277">
        <v>100</v>
      </c>
      <c r="N106" s="277">
        <v>100</v>
      </c>
      <c r="O106" s="277">
        <v>100</v>
      </c>
    </row>
    <row r="107" spans="1:15" ht="112.5" customHeight="1" x14ac:dyDescent="0.25">
      <c r="A107" s="298"/>
      <c r="B107" s="389"/>
      <c r="C107" s="397"/>
      <c r="D107" s="381"/>
      <c r="E107" s="381"/>
      <c r="F107" s="397"/>
      <c r="G107" s="397"/>
      <c r="H107" s="537"/>
      <c r="I107" s="537"/>
      <c r="J107" s="397"/>
      <c r="K107" s="271" t="s">
        <v>794</v>
      </c>
      <c r="L107" s="277" t="s">
        <v>15</v>
      </c>
      <c r="M107" s="277">
        <v>100</v>
      </c>
      <c r="N107" s="277">
        <v>100</v>
      </c>
      <c r="O107" s="277">
        <v>100</v>
      </c>
    </row>
    <row r="108" spans="1:15" ht="100.5" customHeight="1" x14ac:dyDescent="0.25">
      <c r="A108" s="298"/>
      <c r="B108" s="389"/>
      <c r="C108" s="397"/>
      <c r="D108" s="381"/>
      <c r="E108" s="381"/>
      <c r="F108" s="397"/>
      <c r="G108" s="397"/>
      <c r="H108" s="537"/>
      <c r="I108" s="537"/>
      <c r="J108" s="397"/>
      <c r="K108" s="271" t="s">
        <v>795</v>
      </c>
      <c r="L108" s="277" t="s">
        <v>15</v>
      </c>
      <c r="M108" s="277">
        <v>100</v>
      </c>
      <c r="N108" s="277">
        <v>100</v>
      </c>
      <c r="O108" s="277">
        <v>100</v>
      </c>
    </row>
    <row r="109" spans="1:15" ht="111.75" customHeight="1" x14ac:dyDescent="0.25">
      <c r="A109" s="663"/>
      <c r="B109" s="389"/>
      <c r="C109" s="397"/>
      <c r="D109" s="381"/>
      <c r="E109" s="381"/>
      <c r="F109" s="397"/>
      <c r="G109" s="397"/>
      <c r="H109" s="537"/>
      <c r="I109" s="537"/>
      <c r="J109" s="397"/>
      <c r="K109" s="271" t="s">
        <v>796</v>
      </c>
      <c r="L109" s="277" t="s">
        <v>15</v>
      </c>
      <c r="M109" s="277">
        <v>100</v>
      </c>
      <c r="N109" s="277">
        <v>100</v>
      </c>
      <c r="O109" s="277">
        <v>100</v>
      </c>
    </row>
    <row r="110" spans="1:15" ht="99.75" customHeight="1" x14ac:dyDescent="0.25">
      <c r="A110" s="155">
        <v>2</v>
      </c>
      <c r="B110" s="389" t="s">
        <v>316</v>
      </c>
      <c r="C110" s="381">
        <v>0</v>
      </c>
      <c r="D110" s="381">
        <v>0</v>
      </c>
      <c r="E110" s="381">
        <v>5640</v>
      </c>
      <c r="F110" s="381">
        <v>0</v>
      </c>
      <c r="G110" s="381">
        <v>0</v>
      </c>
      <c r="H110" s="381">
        <v>0</v>
      </c>
      <c r="I110" s="537">
        <v>1659.48</v>
      </c>
      <c r="J110" s="381">
        <v>0</v>
      </c>
      <c r="K110" s="236" t="s">
        <v>800</v>
      </c>
      <c r="L110" s="277" t="s">
        <v>15</v>
      </c>
      <c r="M110" s="277">
        <v>100</v>
      </c>
      <c r="N110" s="277">
        <v>100</v>
      </c>
      <c r="O110" s="277">
        <v>100</v>
      </c>
    </row>
    <row r="111" spans="1:15" ht="115.5" customHeight="1" x14ac:dyDescent="0.25">
      <c r="A111" s="663"/>
      <c r="B111" s="389"/>
      <c r="C111" s="381"/>
      <c r="D111" s="381"/>
      <c r="E111" s="381"/>
      <c r="F111" s="381"/>
      <c r="G111" s="381"/>
      <c r="H111" s="381"/>
      <c r="I111" s="537"/>
      <c r="J111" s="381"/>
      <c r="K111" s="236" t="s">
        <v>141</v>
      </c>
      <c r="L111" s="277" t="s">
        <v>15</v>
      </c>
      <c r="M111" s="277">
        <v>0</v>
      </c>
      <c r="N111" s="277">
        <v>100</v>
      </c>
      <c r="O111" s="277">
        <v>100</v>
      </c>
    </row>
    <row r="112" spans="1:15" ht="24" customHeight="1" x14ac:dyDescent="0.25">
      <c r="A112" s="202"/>
      <c r="B112" s="368" t="s">
        <v>142</v>
      </c>
      <c r="C112" s="369"/>
      <c r="D112" s="369"/>
      <c r="E112" s="369"/>
      <c r="F112" s="369"/>
      <c r="G112" s="369"/>
      <c r="H112" s="369"/>
      <c r="I112" s="369"/>
      <c r="J112" s="369"/>
      <c r="K112" s="369"/>
      <c r="L112" s="369"/>
      <c r="M112" s="369"/>
      <c r="N112" s="369"/>
      <c r="O112" s="388"/>
    </row>
    <row r="113" spans="1:15" ht="97.5" customHeight="1" x14ac:dyDescent="0.25">
      <c r="A113" s="155">
        <v>1</v>
      </c>
      <c r="B113" s="389" t="s">
        <v>317</v>
      </c>
      <c r="C113" s="381">
        <v>0</v>
      </c>
      <c r="D113" s="381">
        <v>0</v>
      </c>
      <c r="E113" s="381">
        <v>500</v>
      </c>
      <c r="F113" s="381">
        <v>0</v>
      </c>
      <c r="G113" s="381">
        <v>0</v>
      </c>
      <c r="H113" s="381">
        <v>0</v>
      </c>
      <c r="I113" s="537">
        <v>0</v>
      </c>
      <c r="J113" s="381">
        <v>0</v>
      </c>
      <c r="K113" s="236" t="s">
        <v>802</v>
      </c>
      <c r="L113" s="277" t="s">
        <v>143</v>
      </c>
      <c r="M113" s="277">
        <v>0</v>
      </c>
      <c r="N113" s="277">
        <v>1</v>
      </c>
      <c r="O113" s="277">
        <v>0</v>
      </c>
    </row>
    <row r="114" spans="1:15" ht="214.5" customHeight="1" x14ac:dyDescent="0.25">
      <c r="A114" s="298"/>
      <c r="B114" s="389"/>
      <c r="C114" s="381"/>
      <c r="D114" s="381"/>
      <c r="E114" s="381"/>
      <c r="F114" s="381"/>
      <c r="G114" s="381"/>
      <c r="H114" s="381"/>
      <c r="I114" s="537"/>
      <c r="J114" s="381"/>
      <c r="K114" s="236" t="s">
        <v>803</v>
      </c>
      <c r="L114" s="277" t="s">
        <v>15</v>
      </c>
      <c r="M114" s="277">
        <v>50</v>
      </c>
      <c r="N114" s="277">
        <v>55</v>
      </c>
      <c r="O114" s="16">
        <v>51.2</v>
      </c>
    </row>
    <row r="115" spans="1:15" ht="116.25" customHeight="1" x14ac:dyDescent="0.25">
      <c r="A115" s="663"/>
      <c r="B115" s="389"/>
      <c r="C115" s="381"/>
      <c r="D115" s="381"/>
      <c r="E115" s="381"/>
      <c r="F115" s="381"/>
      <c r="G115" s="381"/>
      <c r="H115" s="381"/>
      <c r="I115" s="537"/>
      <c r="J115" s="381"/>
      <c r="K115" s="236" t="s">
        <v>804</v>
      </c>
      <c r="L115" s="277" t="s">
        <v>143</v>
      </c>
      <c r="M115" s="277" t="s">
        <v>69</v>
      </c>
      <c r="N115" s="277" t="s">
        <v>69</v>
      </c>
      <c r="O115" s="277" t="s">
        <v>69</v>
      </c>
    </row>
    <row r="116" spans="1:15" ht="115.5" customHeight="1" x14ac:dyDescent="0.25">
      <c r="A116" s="155"/>
      <c r="B116" s="389" t="s">
        <v>318</v>
      </c>
      <c r="C116" s="381">
        <v>0</v>
      </c>
      <c r="D116" s="381">
        <v>0</v>
      </c>
      <c r="E116" s="381">
        <v>0</v>
      </c>
      <c r="F116" s="381">
        <v>0</v>
      </c>
      <c r="G116" s="381">
        <v>0</v>
      </c>
      <c r="H116" s="381">
        <v>0</v>
      </c>
      <c r="I116" s="381">
        <v>0</v>
      </c>
      <c r="J116" s="381">
        <v>0</v>
      </c>
      <c r="K116" s="236" t="s">
        <v>805</v>
      </c>
      <c r="L116" s="277" t="s">
        <v>143</v>
      </c>
      <c r="M116" s="277" t="s">
        <v>69</v>
      </c>
      <c r="N116" s="277" t="s">
        <v>69</v>
      </c>
      <c r="O116" s="277" t="s">
        <v>69</v>
      </c>
    </row>
    <row r="117" spans="1:15" ht="89.25" customHeight="1" x14ac:dyDescent="0.25">
      <c r="A117" s="663"/>
      <c r="B117" s="389"/>
      <c r="C117" s="381"/>
      <c r="D117" s="381"/>
      <c r="E117" s="381"/>
      <c r="F117" s="381"/>
      <c r="G117" s="381"/>
      <c r="H117" s="381"/>
      <c r="I117" s="381"/>
      <c r="J117" s="381"/>
      <c r="K117" s="236" t="s">
        <v>806</v>
      </c>
      <c r="L117" s="277" t="s">
        <v>143</v>
      </c>
      <c r="M117" s="277" t="s">
        <v>69</v>
      </c>
      <c r="N117" s="277" t="s">
        <v>69</v>
      </c>
      <c r="O117" s="277" t="s">
        <v>69</v>
      </c>
    </row>
    <row r="118" spans="1:15" ht="24.75" customHeight="1" x14ac:dyDescent="0.25">
      <c r="A118" s="202"/>
      <c r="B118" s="368" t="s">
        <v>144</v>
      </c>
      <c r="C118" s="369"/>
      <c r="D118" s="369"/>
      <c r="E118" s="369"/>
      <c r="F118" s="369"/>
      <c r="G118" s="369"/>
      <c r="H118" s="369"/>
      <c r="I118" s="369"/>
      <c r="J118" s="369"/>
      <c r="K118" s="369"/>
      <c r="L118" s="369"/>
      <c r="M118" s="369"/>
      <c r="N118" s="369"/>
      <c r="O118" s="388"/>
    </row>
    <row r="119" spans="1:15" ht="66" customHeight="1" x14ac:dyDescent="0.25">
      <c r="A119" s="155">
        <v>1</v>
      </c>
      <c r="B119" s="389" t="s">
        <v>319</v>
      </c>
      <c r="C119" s="381">
        <v>0</v>
      </c>
      <c r="D119" s="381">
        <v>0</v>
      </c>
      <c r="E119" s="381">
        <v>4298.3</v>
      </c>
      <c r="F119" s="381">
        <v>0</v>
      </c>
      <c r="G119" s="381">
        <v>0</v>
      </c>
      <c r="H119" s="381">
        <v>0</v>
      </c>
      <c r="I119" s="537">
        <v>1830.91</v>
      </c>
      <c r="J119" s="381">
        <v>0</v>
      </c>
      <c r="K119" s="236" t="s">
        <v>807</v>
      </c>
      <c r="L119" s="277" t="s">
        <v>15</v>
      </c>
      <c r="M119" s="277">
        <v>27.3</v>
      </c>
      <c r="N119" s="277">
        <v>27.6</v>
      </c>
      <c r="O119" s="277">
        <v>32.1</v>
      </c>
    </row>
    <row r="120" spans="1:15" ht="63" customHeight="1" x14ac:dyDescent="0.25">
      <c r="A120" s="298"/>
      <c r="B120" s="389"/>
      <c r="C120" s="381"/>
      <c r="D120" s="381"/>
      <c r="E120" s="381"/>
      <c r="F120" s="381"/>
      <c r="G120" s="381"/>
      <c r="H120" s="381"/>
      <c r="I120" s="537"/>
      <c r="J120" s="381"/>
      <c r="K120" s="236" t="s">
        <v>808</v>
      </c>
      <c r="L120" s="277" t="s">
        <v>15</v>
      </c>
      <c r="M120" s="277">
        <v>39.700000000000003</v>
      </c>
      <c r="N120" s="17" t="s">
        <v>145</v>
      </c>
      <c r="O120" s="17" t="s">
        <v>146</v>
      </c>
    </row>
    <row r="121" spans="1:15" ht="141.75" customHeight="1" x14ac:dyDescent="0.25">
      <c r="A121" s="663"/>
      <c r="B121" s="389"/>
      <c r="C121" s="381"/>
      <c r="D121" s="381"/>
      <c r="E121" s="381"/>
      <c r="F121" s="381"/>
      <c r="G121" s="381"/>
      <c r="H121" s="381"/>
      <c r="I121" s="537"/>
      <c r="J121" s="381"/>
      <c r="K121" s="236" t="s">
        <v>809</v>
      </c>
      <c r="L121" s="277" t="s">
        <v>15</v>
      </c>
      <c r="M121" s="277">
        <v>26</v>
      </c>
      <c r="N121" s="277">
        <v>28</v>
      </c>
      <c r="O121" s="277">
        <v>65.63</v>
      </c>
    </row>
    <row r="122" spans="1:15" ht="76.5" x14ac:dyDescent="0.25">
      <c r="A122" s="155">
        <v>2</v>
      </c>
      <c r="B122" s="382" t="s">
        <v>320</v>
      </c>
      <c r="C122" s="396">
        <v>0</v>
      </c>
      <c r="D122" s="396">
        <v>0</v>
      </c>
      <c r="E122" s="396">
        <v>0</v>
      </c>
      <c r="F122" s="396">
        <v>0</v>
      </c>
      <c r="G122" s="396">
        <v>0</v>
      </c>
      <c r="H122" s="396">
        <v>0</v>
      </c>
      <c r="I122" s="396">
        <v>0</v>
      </c>
      <c r="J122" s="396">
        <v>0</v>
      </c>
      <c r="K122" s="236" t="s">
        <v>810</v>
      </c>
      <c r="L122" s="277" t="s">
        <v>147</v>
      </c>
      <c r="M122" s="277">
        <v>8.5</v>
      </c>
      <c r="N122" s="277">
        <v>8.5</v>
      </c>
      <c r="O122" s="277">
        <v>1.2</v>
      </c>
    </row>
    <row r="123" spans="1:15" ht="125.25" customHeight="1" x14ac:dyDescent="0.25">
      <c r="A123" s="298"/>
      <c r="B123" s="383"/>
      <c r="C123" s="397"/>
      <c r="D123" s="397"/>
      <c r="E123" s="397"/>
      <c r="F123" s="397"/>
      <c r="G123" s="397"/>
      <c r="H123" s="397"/>
      <c r="I123" s="397"/>
      <c r="J123" s="397"/>
      <c r="K123" s="236" t="s">
        <v>811</v>
      </c>
      <c r="L123" s="277" t="s">
        <v>15</v>
      </c>
      <c r="M123" s="277">
        <v>23</v>
      </c>
      <c r="N123" s="277">
        <v>23</v>
      </c>
      <c r="O123" s="277">
        <v>5.52</v>
      </c>
    </row>
    <row r="124" spans="1:15" ht="256.5" customHeight="1" x14ac:dyDescent="0.25">
      <c r="A124" s="298"/>
      <c r="B124" s="383"/>
      <c r="C124" s="397"/>
      <c r="D124" s="397"/>
      <c r="E124" s="397"/>
      <c r="F124" s="397"/>
      <c r="G124" s="397"/>
      <c r="H124" s="397"/>
      <c r="I124" s="397"/>
      <c r="J124" s="397"/>
      <c r="K124" s="236" t="s">
        <v>812</v>
      </c>
      <c r="L124" s="277" t="s">
        <v>15</v>
      </c>
      <c r="M124" s="277">
        <v>100</v>
      </c>
      <c r="N124" s="277">
        <v>100</v>
      </c>
      <c r="O124" s="16">
        <v>61.6</v>
      </c>
    </row>
    <row r="125" spans="1:15" ht="63.75" x14ac:dyDescent="0.25">
      <c r="A125" s="663"/>
      <c r="B125" s="384"/>
      <c r="C125" s="403"/>
      <c r="D125" s="403"/>
      <c r="E125" s="403"/>
      <c r="F125" s="403"/>
      <c r="G125" s="403"/>
      <c r="H125" s="403"/>
      <c r="I125" s="403"/>
      <c r="J125" s="403"/>
      <c r="K125" s="236" t="s">
        <v>813</v>
      </c>
      <c r="L125" s="277" t="s">
        <v>15</v>
      </c>
      <c r="M125" s="277">
        <v>66</v>
      </c>
      <c r="N125" s="277">
        <v>67.2</v>
      </c>
      <c r="O125" s="277">
        <v>20</v>
      </c>
    </row>
    <row r="126" spans="1:15" ht="114.75" x14ac:dyDescent="0.25">
      <c r="A126" s="202">
        <v>3</v>
      </c>
      <c r="B126" s="236" t="s">
        <v>321</v>
      </c>
      <c r="C126" s="274">
        <v>0</v>
      </c>
      <c r="D126" s="274">
        <v>35247</v>
      </c>
      <c r="E126" s="274">
        <v>0</v>
      </c>
      <c r="F126" s="274">
        <v>0</v>
      </c>
      <c r="G126" s="274">
        <v>0</v>
      </c>
      <c r="H126" s="275">
        <v>8743.52</v>
      </c>
      <c r="I126" s="274">
        <v>0</v>
      </c>
      <c r="J126" s="274">
        <v>0</v>
      </c>
      <c r="K126" s="236" t="s">
        <v>814</v>
      </c>
      <c r="L126" s="277" t="s">
        <v>15</v>
      </c>
      <c r="M126" s="277">
        <v>100</v>
      </c>
      <c r="N126" s="277">
        <v>100</v>
      </c>
      <c r="O126" s="277">
        <v>100</v>
      </c>
    </row>
    <row r="127" spans="1:15" ht="27.75" customHeight="1" x14ac:dyDescent="0.25">
      <c r="A127" s="202"/>
      <c r="B127" s="449" t="s">
        <v>137</v>
      </c>
      <c r="C127" s="450"/>
      <c r="D127" s="450"/>
      <c r="E127" s="450"/>
      <c r="F127" s="450"/>
      <c r="G127" s="450"/>
      <c r="H127" s="450"/>
      <c r="I127" s="450"/>
      <c r="J127" s="450"/>
      <c r="K127" s="450"/>
      <c r="L127" s="450"/>
      <c r="M127" s="450"/>
      <c r="N127" s="450"/>
      <c r="O127" s="451"/>
    </row>
    <row r="128" spans="1:15" ht="24" customHeight="1" x14ac:dyDescent="0.25">
      <c r="A128" s="202"/>
      <c r="B128" s="327" t="s">
        <v>112</v>
      </c>
      <c r="C128" s="328"/>
      <c r="D128" s="328"/>
      <c r="E128" s="328"/>
      <c r="F128" s="328"/>
      <c r="G128" s="328"/>
      <c r="H128" s="328"/>
      <c r="I128" s="328"/>
      <c r="J128" s="328"/>
      <c r="K128" s="328"/>
      <c r="L128" s="328"/>
      <c r="M128" s="328"/>
      <c r="N128" s="328"/>
      <c r="O128" s="329"/>
    </row>
    <row r="129" spans="1:15" ht="139.5" customHeight="1" x14ac:dyDescent="0.25">
      <c r="A129" s="155">
        <v>1</v>
      </c>
      <c r="B129" s="465" t="s">
        <v>113</v>
      </c>
      <c r="C129" s="411">
        <v>29700</v>
      </c>
      <c r="D129" s="411">
        <v>16560</v>
      </c>
      <c r="E129" s="411">
        <v>222388</v>
      </c>
      <c r="F129" s="411">
        <v>0</v>
      </c>
      <c r="G129" s="411">
        <v>0</v>
      </c>
      <c r="H129" s="411">
        <v>0</v>
      </c>
      <c r="I129" s="411">
        <v>27871.4</v>
      </c>
      <c r="J129" s="411">
        <v>0</v>
      </c>
      <c r="K129" s="237" t="s">
        <v>114</v>
      </c>
      <c r="L129" s="239" t="s">
        <v>15</v>
      </c>
      <c r="M129" s="239">
        <v>34.5</v>
      </c>
      <c r="N129" s="7">
        <v>36.5</v>
      </c>
      <c r="O129" s="7">
        <v>32.6</v>
      </c>
    </row>
    <row r="130" spans="1:15" ht="123.75" customHeight="1" x14ac:dyDescent="0.25">
      <c r="A130" s="298"/>
      <c r="B130" s="534"/>
      <c r="C130" s="535"/>
      <c r="D130" s="535"/>
      <c r="E130" s="535"/>
      <c r="F130" s="535"/>
      <c r="G130" s="535"/>
      <c r="H130" s="535"/>
      <c r="I130" s="535"/>
      <c r="J130" s="535"/>
      <c r="K130" s="237" t="s">
        <v>115</v>
      </c>
      <c r="L130" s="239" t="s">
        <v>17</v>
      </c>
      <c r="M130" s="239">
        <v>54.7</v>
      </c>
      <c r="N130" s="239">
        <v>59.7</v>
      </c>
      <c r="O130" s="239">
        <v>54.8</v>
      </c>
    </row>
    <row r="131" spans="1:15" ht="68.25" customHeight="1" x14ac:dyDescent="0.25">
      <c r="A131" s="298"/>
      <c r="B131" s="534"/>
      <c r="C131" s="535"/>
      <c r="D131" s="535"/>
      <c r="E131" s="535"/>
      <c r="F131" s="535"/>
      <c r="G131" s="535"/>
      <c r="H131" s="535"/>
      <c r="I131" s="535"/>
      <c r="J131" s="535"/>
      <c r="K131" s="237" t="s">
        <v>116</v>
      </c>
      <c r="L131" s="239" t="s">
        <v>21</v>
      </c>
      <c r="M131" s="239">
        <v>1</v>
      </c>
      <c r="N131" s="239">
        <v>0</v>
      </c>
      <c r="O131" s="8">
        <v>0</v>
      </c>
    </row>
    <row r="132" spans="1:15" ht="194.25" customHeight="1" x14ac:dyDescent="0.25">
      <c r="A132" s="298"/>
      <c r="B132" s="534"/>
      <c r="C132" s="535"/>
      <c r="D132" s="535"/>
      <c r="E132" s="535"/>
      <c r="F132" s="535"/>
      <c r="G132" s="535"/>
      <c r="H132" s="535"/>
      <c r="I132" s="535"/>
      <c r="J132" s="535"/>
      <c r="K132" s="237" t="s">
        <v>117</v>
      </c>
      <c r="L132" s="239" t="s">
        <v>21</v>
      </c>
      <c r="M132" s="239" t="s">
        <v>69</v>
      </c>
      <c r="N132" s="239">
        <v>1</v>
      </c>
      <c r="O132" s="8">
        <v>0</v>
      </c>
    </row>
    <row r="133" spans="1:15" ht="147.75" customHeight="1" x14ac:dyDescent="0.25">
      <c r="A133" s="298"/>
      <c r="B133" s="534"/>
      <c r="C133" s="535"/>
      <c r="D133" s="535"/>
      <c r="E133" s="535"/>
      <c r="F133" s="535"/>
      <c r="G133" s="535"/>
      <c r="H133" s="535"/>
      <c r="I133" s="535"/>
      <c r="J133" s="535"/>
      <c r="K133" s="237" t="s">
        <v>118</v>
      </c>
      <c r="L133" s="9" t="s">
        <v>15</v>
      </c>
      <c r="M133" s="9">
        <v>100</v>
      </c>
      <c r="N133" s="10">
        <v>100</v>
      </c>
      <c r="O133" s="10">
        <v>100</v>
      </c>
    </row>
    <row r="134" spans="1:15" ht="131.25" customHeight="1" x14ac:dyDescent="0.25">
      <c r="A134" s="298"/>
      <c r="B134" s="534"/>
      <c r="C134" s="535"/>
      <c r="D134" s="535"/>
      <c r="E134" s="535"/>
      <c r="F134" s="535"/>
      <c r="G134" s="535"/>
      <c r="H134" s="535"/>
      <c r="I134" s="535"/>
      <c r="J134" s="535"/>
      <c r="K134" s="237" t="s">
        <v>119</v>
      </c>
      <c r="L134" s="9" t="s">
        <v>15</v>
      </c>
      <c r="M134" s="9">
        <v>18.3</v>
      </c>
      <c r="N134" s="7">
        <v>20.3</v>
      </c>
      <c r="O134" s="11">
        <v>30.96</v>
      </c>
    </row>
    <row r="135" spans="1:15" ht="114.75" customHeight="1" x14ac:dyDescent="0.25">
      <c r="A135" s="298"/>
      <c r="B135" s="534"/>
      <c r="C135" s="535"/>
      <c r="D135" s="535"/>
      <c r="E135" s="535"/>
      <c r="F135" s="535"/>
      <c r="G135" s="535"/>
      <c r="H135" s="535"/>
      <c r="I135" s="535"/>
      <c r="J135" s="535"/>
      <c r="K135" s="237" t="s">
        <v>120</v>
      </c>
      <c r="L135" s="9" t="s">
        <v>15</v>
      </c>
      <c r="M135" s="9">
        <v>89.8</v>
      </c>
      <c r="N135" s="7">
        <v>89.9</v>
      </c>
      <c r="O135" s="7">
        <f>40982/43090*100</f>
        <v>95.107913669064743</v>
      </c>
    </row>
    <row r="136" spans="1:15" ht="102.75" customHeight="1" x14ac:dyDescent="0.25">
      <c r="A136" s="298"/>
      <c r="B136" s="534"/>
      <c r="C136" s="535"/>
      <c r="D136" s="535"/>
      <c r="E136" s="535"/>
      <c r="F136" s="535"/>
      <c r="G136" s="535"/>
      <c r="H136" s="535"/>
      <c r="I136" s="535"/>
      <c r="J136" s="535"/>
      <c r="K136" s="237" t="s">
        <v>121</v>
      </c>
      <c r="L136" s="9" t="s">
        <v>15</v>
      </c>
      <c r="M136" s="9">
        <v>42.7</v>
      </c>
      <c r="N136" s="7">
        <v>42.8</v>
      </c>
      <c r="O136" s="7">
        <f>8177/15698*100</f>
        <v>52.089438144986623</v>
      </c>
    </row>
    <row r="137" spans="1:15" ht="222" customHeight="1" x14ac:dyDescent="0.25">
      <c r="A137" s="298"/>
      <c r="B137" s="534"/>
      <c r="C137" s="535"/>
      <c r="D137" s="535"/>
      <c r="E137" s="535"/>
      <c r="F137" s="535"/>
      <c r="G137" s="535"/>
      <c r="H137" s="535"/>
      <c r="I137" s="535"/>
      <c r="J137" s="535"/>
      <c r="K137" s="237" t="s">
        <v>122</v>
      </c>
      <c r="L137" s="9" t="s">
        <v>15</v>
      </c>
      <c r="M137" s="9">
        <v>6.5</v>
      </c>
      <c r="N137" s="10">
        <v>8</v>
      </c>
      <c r="O137" s="7">
        <f>481/6716*100</f>
        <v>7.1620011911852295</v>
      </c>
    </row>
    <row r="138" spans="1:15" ht="74.25" customHeight="1" x14ac:dyDescent="0.25">
      <c r="A138" s="298"/>
      <c r="B138" s="534"/>
      <c r="C138" s="535"/>
      <c r="D138" s="535"/>
      <c r="E138" s="535"/>
      <c r="F138" s="535"/>
      <c r="G138" s="535"/>
      <c r="H138" s="535"/>
      <c r="I138" s="535"/>
      <c r="J138" s="535"/>
      <c r="K138" s="237" t="s">
        <v>123</v>
      </c>
      <c r="L138" s="8" t="s">
        <v>15</v>
      </c>
      <c r="M138" s="7">
        <v>28.7</v>
      </c>
      <c r="N138" s="7">
        <v>75</v>
      </c>
      <c r="O138" s="11">
        <v>83.18</v>
      </c>
    </row>
    <row r="139" spans="1:15" ht="229.5" customHeight="1" x14ac:dyDescent="0.25">
      <c r="A139" s="298"/>
      <c r="B139" s="534"/>
      <c r="C139" s="535"/>
      <c r="D139" s="535"/>
      <c r="E139" s="535"/>
      <c r="F139" s="535"/>
      <c r="G139" s="535"/>
      <c r="H139" s="535"/>
      <c r="I139" s="535"/>
      <c r="J139" s="535"/>
      <c r="K139" s="237" t="s">
        <v>124</v>
      </c>
      <c r="L139" s="9" t="s">
        <v>15</v>
      </c>
      <c r="M139" s="9" t="s">
        <v>125</v>
      </c>
      <c r="N139" s="12">
        <v>25</v>
      </c>
      <c r="O139" s="12">
        <f>28/191*100</f>
        <v>14.659685863874344</v>
      </c>
    </row>
    <row r="140" spans="1:15" ht="252.75" customHeight="1" x14ac:dyDescent="0.25">
      <c r="A140" s="298"/>
      <c r="B140" s="534"/>
      <c r="C140" s="535"/>
      <c r="D140" s="535"/>
      <c r="E140" s="535"/>
      <c r="F140" s="535"/>
      <c r="G140" s="535"/>
      <c r="H140" s="535"/>
      <c r="I140" s="535"/>
      <c r="J140" s="535"/>
      <c r="K140" s="237" t="s">
        <v>126</v>
      </c>
      <c r="L140" s="9" t="s">
        <v>15</v>
      </c>
      <c r="M140" s="9">
        <v>30</v>
      </c>
      <c r="N140" s="12">
        <v>40</v>
      </c>
      <c r="O140" s="12">
        <f>26/181*100</f>
        <v>14.3646408839779</v>
      </c>
    </row>
    <row r="141" spans="1:15" ht="166.5" customHeight="1" x14ac:dyDescent="0.25">
      <c r="A141" s="298"/>
      <c r="B141" s="534"/>
      <c r="C141" s="535"/>
      <c r="D141" s="535"/>
      <c r="E141" s="535"/>
      <c r="F141" s="535"/>
      <c r="G141" s="535"/>
      <c r="H141" s="535"/>
      <c r="I141" s="535"/>
      <c r="J141" s="535"/>
      <c r="K141" s="278" t="s">
        <v>127</v>
      </c>
      <c r="L141" s="13" t="s">
        <v>21</v>
      </c>
      <c r="M141" s="13">
        <v>2</v>
      </c>
      <c r="N141" s="14">
        <v>0</v>
      </c>
      <c r="O141" s="14">
        <v>0</v>
      </c>
    </row>
    <row r="142" spans="1:15" ht="120" customHeight="1" x14ac:dyDescent="0.25">
      <c r="A142" s="663"/>
      <c r="B142" s="534"/>
      <c r="C142" s="535"/>
      <c r="D142" s="535"/>
      <c r="E142" s="535"/>
      <c r="F142" s="535"/>
      <c r="G142" s="535"/>
      <c r="H142" s="535"/>
      <c r="I142" s="535"/>
      <c r="J142" s="535"/>
      <c r="K142" s="278" t="s">
        <v>128</v>
      </c>
      <c r="L142" s="13" t="s">
        <v>21</v>
      </c>
      <c r="M142" s="13">
        <v>1</v>
      </c>
      <c r="N142" s="15">
        <v>0</v>
      </c>
      <c r="O142" s="15">
        <v>0</v>
      </c>
    </row>
    <row r="143" spans="1:15" ht="27" customHeight="1" x14ac:dyDescent="0.25">
      <c r="A143" s="202"/>
      <c r="B143" s="722" t="s">
        <v>129</v>
      </c>
      <c r="C143" s="452"/>
      <c r="D143" s="452"/>
      <c r="E143" s="452"/>
      <c r="F143" s="452"/>
      <c r="G143" s="452"/>
      <c r="H143" s="452"/>
      <c r="I143" s="452"/>
      <c r="J143" s="452"/>
      <c r="K143" s="452"/>
      <c r="L143" s="452"/>
      <c r="M143" s="452"/>
      <c r="N143" s="452"/>
      <c r="O143" s="723"/>
    </row>
    <row r="144" spans="1:15" ht="102" customHeight="1" x14ac:dyDescent="0.25">
      <c r="A144" s="155">
        <v>1</v>
      </c>
      <c r="B144" s="465" t="s">
        <v>130</v>
      </c>
      <c r="C144" s="411">
        <v>0</v>
      </c>
      <c r="D144" s="411">
        <v>0</v>
      </c>
      <c r="E144" s="411">
        <v>35686</v>
      </c>
      <c r="F144" s="411">
        <v>0</v>
      </c>
      <c r="G144" s="411">
        <v>0</v>
      </c>
      <c r="H144" s="411">
        <v>0</v>
      </c>
      <c r="I144" s="411">
        <v>5421.2</v>
      </c>
      <c r="J144" s="411">
        <v>0</v>
      </c>
      <c r="K144" s="237" t="s">
        <v>131</v>
      </c>
      <c r="L144" s="13" t="s">
        <v>21</v>
      </c>
      <c r="M144" s="239">
        <v>1589</v>
      </c>
      <c r="N144" s="239">
        <v>1590</v>
      </c>
      <c r="O144" s="239">
        <v>362</v>
      </c>
    </row>
    <row r="145" spans="1:15" ht="96" customHeight="1" x14ac:dyDescent="0.25">
      <c r="A145" s="298"/>
      <c r="B145" s="534"/>
      <c r="C145" s="535"/>
      <c r="D145" s="535"/>
      <c r="E145" s="535"/>
      <c r="F145" s="535"/>
      <c r="G145" s="535"/>
      <c r="H145" s="535"/>
      <c r="I145" s="535"/>
      <c r="J145" s="535"/>
      <c r="K145" s="237" t="s">
        <v>132</v>
      </c>
      <c r="L145" s="9" t="s">
        <v>15</v>
      </c>
      <c r="M145" s="9">
        <v>8.4</v>
      </c>
      <c r="N145" s="7">
        <v>9.6999999999999993</v>
      </c>
      <c r="O145" s="7">
        <f>825/33216*100</f>
        <v>2.483742774566474</v>
      </c>
    </row>
    <row r="146" spans="1:15" ht="126" customHeight="1" x14ac:dyDescent="0.25">
      <c r="A146" s="298"/>
      <c r="B146" s="534"/>
      <c r="C146" s="535"/>
      <c r="D146" s="535"/>
      <c r="E146" s="535"/>
      <c r="F146" s="535"/>
      <c r="G146" s="535"/>
      <c r="H146" s="535"/>
      <c r="I146" s="535"/>
      <c r="J146" s="535"/>
      <c r="K146" s="237" t="s">
        <v>133</v>
      </c>
      <c r="L146" s="9" t="s">
        <v>15</v>
      </c>
      <c r="M146" s="9">
        <v>6.6</v>
      </c>
      <c r="N146" s="12">
        <v>6.7</v>
      </c>
      <c r="O146" s="12">
        <f>2851/33216*100</f>
        <v>8.5832129094412331</v>
      </c>
    </row>
    <row r="147" spans="1:15" ht="120.75" customHeight="1" x14ac:dyDescent="0.25">
      <c r="A147" s="298"/>
      <c r="B147" s="534"/>
      <c r="C147" s="535"/>
      <c r="D147" s="535"/>
      <c r="E147" s="535"/>
      <c r="F147" s="535"/>
      <c r="G147" s="535"/>
      <c r="H147" s="535"/>
      <c r="I147" s="535"/>
      <c r="J147" s="535"/>
      <c r="K147" s="237" t="s">
        <v>134</v>
      </c>
      <c r="L147" s="9" t="s">
        <v>15</v>
      </c>
      <c r="M147" s="9">
        <v>70.2</v>
      </c>
      <c r="N147" s="12">
        <v>70.3</v>
      </c>
      <c r="O147" s="12">
        <f>5459/33216*100</f>
        <v>16.434850674373795</v>
      </c>
    </row>
    <row r="148" spans="1:15" ht="147.75" customHeight="1" x14ac:dyDescent="0.25">
      <c r="A148" s="298"/>
      <c r="B148" s="534"/>
      <c r="C148" s="535"/>
      <c r="D148" s="535"/>
      <c r="E148" s="535"/>
      <c r="F148" s="535"/>
      <c r="G148" s="535"/>
      <c r="H148" s="535"/>
      <c r="I148" s="535"/>
      <c r="J148" s="535"/>
      <c r="K148" s="237" t="s">
        <v>135</v>
      </c>
      <c r="L148" s="9" t="s">
        <v>15</v>
      </c>
      <c r="M148" s="9">
        <v>2.6</v>
      </c>
      <c r="N148" s="12">
        <v>2.7</v>
      </c>
      <c r="O148" s="12">
        <f>677/33216*100</f>
        <v>2.0381743737957612</v>
      </c>
    </row>
    <row r="149" spans="1:15" ht="180" customHeight="1" x14ac:dyDescent="0.25">
      <c r="A149" s="663"/>
      <c r="B149" s="466"/>
      <c r="C149" s="542"/>
      <c r="D149" s="542"/>
      <c r="E149" s="542"/>
      <c r="F149" s="542"/>
      <c r="G149" s="542"/>
      <c r="H149" s="542"/>
      <c r="I149" s="542"/>
      <c r="J149" s="542"/>
      <c r="K149" s="237" t="s">
        <v>136</v>
      </c>
      <c r="L149" s="9" t="s">
        <v>15</v>
      </c>
      <c r="M149" s="9">
        <v>100</v>
      </c>
      <c r="N149" s="12">
        <v>100</v>
      </c>
      <c r="O149" s="12">
        <f>3171.95/2546.01*100</f>
        <v>124.58513517228917</v>
      </c>
    </row>
    <row r="150" spans="1:15" ht="29.25" customHeight="1" x14ac:dyDescent="0.25">
      <c r="A150" s="202"/>
      <c r="B150" s="553" t="s">
        <v>152</v>
      </c>
      <c r="C150" s="554"/>
      <c r="D150" s="554"/>
      <c r="E150" s="554"/>
      <c r="F150" s="554"/>
      <c r="G150" s="554"/>
      <c r="H150" s="554"/>
      <c r="I150" s="554"/>
      <c r="J150" s="554"/>
      <c r="K150" s="554"/>
      <c r="L150" s="554"/>
      <c r="M150" s="554"/>
      <c r="N150" s="554"/>
      <c r="O150" s="555"/>
    </row>
    <row r="151" spans="1:15" ht="24.75" customHeight="1" x14ac:dyDescent="0.25">
      <c r="A151" s="202"/>
      <c r="B151" s="556" t="s">
        <v>153</v>
      </c>
      <c r="C151" s="557"/>
      <c r="D151" s="557"/>
      <c r="E151" s="557"/>
      <c r="F151" s="557"/>
      <c r="G151" s="557"/>
      <c r="H151" s="557"/>
      <c r="I151" s="557"/>
      <c r="J151" s="557"/>
      <c r="K151" s="557"/>
      <c r="L151" s="557"/>
      <c r="M151" s="557"/>
      <c r="N151" s="557"/>
      <c r="O151" s="557"/>
    </row>
    <row r="152" spans="1:15" ht="51" customHeight="1" x14ac:dyDescent="0.25">
      <c r="A152" s="155">
        <v>1</v>
      </c>
      <c r="B152" s="543" t="s">
        <v>154</v>
      </c>
      <c r="C152" s="399">
        <v>18895</v>
      </c>
      <c r="D152" s="399">
        <v>19168</v>
      </c>
      <c r="E152" s="399">
        <v>0</v>
      </c>
      <c r="F152" s="399">
        <v>1735</v>
      </c>
      <c r="G152" s="411">
        <v>0</v>
      </c>
      <c r="H152" s="411">
        <v>14767</v>
      </c>
      <c r="I152" s="411">
        <v>0</v>
      </c>
      <c r="J152" s="544">
        <v>0</v>
      </c>
      <c r="K152" s="228" t="s">
        <v>155</v>
      </c>
      <c r="L152" s="18" t="s">
        <v>156</v>
      </c>
      <c r="M152" s="18">
        <v>1647.3</v>
      </c>
      <c r="N152" s="19">
        <v>1662</v>
      </c>
      <c r="O152" s="253">
        <v>0</v>
      </c>
    </row>
    <row r="153" spans="1:15" ht="38.25" x14ac:dyDescent="0.25">
      <c r="A153" s="298"/>
      <c r="B153" s="543"/>
      <c r="C153" s="399"/>
      <c r="D153" s="399"/>
      <c r="E153" s="399"/>
      <c r="F153" s="399"/>
      <c r="G153" s="535"/>
      <c r="H153" s="535"/>
      <c r="I153" s="535"/>
      <c r="J153" s="545"/>
      <c r="K153" s="271" t="s">
        <v>157</v>
      </c>
      <c r="L153" s="20" t="s">
        <v>158</v>
      </c>
      <c r="M153" s="20">
        <v>88.9</v>
      </c>
      <c r="N153" s="239">
        <v>95.74</v>
      </c>
      <c r="O153" s="205">
        <v>95.74</v>
      </c>
    </row>
    <row r="154" spans="1:15" ht="126.75" customHeight="1" x14ac:dyDescent="0.25">
      <c r="A154" s="298"/>
      <c r="B154" s="543"/>
      <c r="C154" s="399"/>
      <c r="D154" s="399"/>
      <c r="E154" s="399"/>
      <c r="F154" s="399"/>
      <c r="G154" s="535"/>
      <c r="H154" s="535"/>
      <c r="I154" s="535"/>
      <c r="J154" s="545"/>
      <c r="K154" s="271" t="s">
        <v>159</v>
      </c>
      <c r="L154" s="20" t="s">
        <v>160</v>
      </c>
      <c r="M154" s="20">
        <v>0</v>
      </c>
      <c r="N154" s="239" t="s">
        <v>69</v>
      </c>
      <c r="O154" s="277" t="s">
        <v>69</v>
      </c>
    </row>
    <row r="155" spans="1:15" ht="101.25" customHeight="1" x14ac:dyDescent="0.25">
      <c r="A155" s="298"/>
      <c r="B155" s="543"/>
      <c r="C155" s="399"/>
      <c r="D155" s="399"/>
      <c r="E155" s="399"/>
      <c r="F155" s="399"/>
      <c r="G155" s="535"/>
      <c r="H155" s="535"/>
      <c r="I155" s="535"/>
      <c r="J155" s="545"/>
      <c r="K155" s="271" t="s">
        <v>161</v>
      </c>
      <c r="L155" s="20" t="s">
        <v>162</v>
      </c>
      <c r="M155" s="239" t="s">
        <v>69</v>
      </c>
      <c r="N155" s="239">
        <v>40</v>
      </c>
      <c r="O155" s="277">
        <v>0</v>
      </c>
    </row>
    <row r="156" spans="1:15" ht="45" customHeight="1" x14ac:dyDescent="0.25">
      <c r="A156" s="298"/>
      <c r="B156" s="543"/>
      <c r="C156" s="399"/>
      <c r="D156" s="399"/>
      <c r="E156" s="399"/>
      <c r="F156" s="399"/>
      <c r="G156" s="535"/>
      <c r="H156" s="535"/>
      <c r="I156" s="535"/>
      <c r="J156" s="545"/>
      <c r="K156" s="271" t="s">
        <v>163</v>
      </c>
      <c r="L156" s="20" t="s">
        <v>158</v>
      </c>
      <c r="M156" s="20">
        <v>52</v>
      </c>
      <c r="N156" s="239">
        <v>33</v>
      </c>
      <c r="O156" s="240">
        <v>0</v>
      </c>
    </row>
    <row r="157" spans="1:15" x14ac:dyDescent="0.25">
      <c r="A157" s="298"/>
      <c r="B157" s="543"/>
      <c r="C157" s="399"/>
      <c r="D157" s="399"/>
      <c r="E157" s="399"/>
      <c r="F157" s="399"/>
      <c r="G157" s="535"/>
      <c r="H157" s="535"/>
      <c r="I157" s="535"/>
      <c r="J157" s="545"/>
      <c r="K157" s="271" t="s">
        <v>164</v>
      </c>
      <c r="L157" s="20" t="s">
        <v>165</v>
      </c>
      <c r="M157" s="20">
        <v>18600</v>
      </c>
      <c r="N157" s="239">
        <v>19000</v>
      </c>
      <c r="O157" s="240">
        <v>0</v>
      </c>
    </row>
    <row r="158" spans="1:15" ht="146.25" customHeight="1" x14ac:dyDescent="0.25">
      <c r="A158" s="298"/>
      <c r="B158" s="543"/>
      <c r="C158" s="399"/>
      <c r="D158" s="399"/>
      <c r="E158" s="399"/>
      <c r="F158" s="399"/>
      <c r="G158" s="535"/>
      <c r="H158" s="535"/>
      <c r="I158" s="535"/>
      <c r="J158" s="545"/>
      <c r="K158" s="271" t="s">
        <v>166</v>
      </c>
      <c r="L158" s="20" t="s">
        <v>21</v>
      </c>
      <c r="M158" s="239" t="s">
        <v>69</v>
      </c>
      <c r="N158" s="239" t="s">
        <v>69</v>
      </c>
      <c r="O158" s="277" t="s">
        <v>69</v>
      </c>
    </row>
    <row r="159" spans="1:15" ht="54.75" customHeight="1" x14ac:dyDescent="0.25">
      <c r="A159" s="663"/>
      <c r="B159" s="543"/>
      <c r="C159" s="399"/>
      <c r="D159" s="399"/>
      <c r="E159" s="399"/>
      <c r="F159" s="399"/>
      <c r="G159" s="542"/>
      <c r="H159" s="542"/>
      <c r="I159" s="542"/>
      <c r="J159" s="546"/>
      <c r="K159" s="236" t="s">
        <v>167</v>
      </c>
      <c r="L159" s="277" t="s">
        <v>168</v>
      </c>
      <c r="M159" s="20">
        <v>2.79</v>
      </c>
      <c r="N159" s="239">
        <v>2.9</v>
      </c>
      <c r="O159" s="239">
        <v>0</v>
      </c>
    </row>
    <row r="160" spans="1:15" ht="76.5" x14ac:dyDescent="0.25">
      <c r="A160" s="155">
        <v>2</v>
      </c>
      <c r="B160" s="374" t="s">
        <v>169</v>
      </c>
      <c r="C160" s="411">
        <v>17225</v>
      </c>
      <c r="D160" s="411">
        <v>16039</v>
      </c>
      <c r="E160" s="547">
        <v>0</v>
      </c>
      <c r="F160" s="547">
        <v>0</v>
      </c>
      <c r="G160" s="411">
        <v>0</v>
      </c>
      <c r="H160" s="411">
        <v>0</v>
      </c>
      <c r="I160" s="411">
        <v>0</v>
      </c>
      <c r="J160" s="411">
        <v>0</v>
      </c>
      <c r="K160" s="271" t="s">
        <v>170</v>
      </c>
      <c r="L160" s="20" t="s">
        <v>171</v>
      </c>
      <c r="M160" s="20">
        <v>30</v>
      </c>
      <c r="N160" s="239">
        <v>3</v>
      </c>
      <c r="O160" s="239">
        <v>3</v>
      </c>
    </row>
    <row r="161" spans="1:15" x14ac:dyDescent="0.25">
      <c r="A161" s="298"/>
      <c r="B161" s="375"/>
      <c r="C161" s="535"/>
      <c r="D161" s="535"/>
      <c r="E161" s="548"/>
      <c r="F161" s="548"/>
      <c r="G161" s="535"/>
      <c r="H161" s="535"/>
      <c r="I161" s="535"/>
      <c r="J161" s="535"/>
      <c r="K161" s="271" t="s">
        <v>172</v>
      </c>
      <c r="L161" s="20" t="s">
        <v>171</v>
      </c>
      <c r="M161" s="20">
        <v>26</v>
      </c>
      <c r="N161" s="239">
        <v>1</v>
      </c>
      <c r="O161" s="239">
        <v>3</v>
      </c>
    </row>
    <row r="162" spans="1:15" ht="25.5" x14ac:dyDescent="0.25">
      <c r="A162" s="298"/>
      <c r="B162" s="375"/>
      <c r="C162" s="535"/>
      <c r="D162" s="535"/>
      <c r="E162" s="548"/>
      <c r="F162" s="548"/>
      <c r="G162" s="535"/>
      <c r="H162" s="535"/>
      <c r="I162" s="535"/>
      <c r="J162" s="535"/>
      <c r="K162" s="271" t="s">
        <v>173</v>
      </c>
      <c r="L162" s="20" t="s">
        <v>171</v>
      </c>
      <c r="M162" s="20">
        <v>2</v>
      </c>
      <c r="N162" s="239">
        <v>1</v>
      </c>
      <c r="O162" s="239">
        <v>0</v>
      </c>
    </row>
    <row r="163" spans="1:15" ht="25.5" x14ac:dyDescent="0.25">
      <c r="A163" s="298"/>
      <c r="B163" s="375"/>
      <c r="C163" s="535"/>
      <c r="D163" s="535"/>
      <c r="E163" s="548"/>
      <c r="F163" s="548"/>
      <c r="G163" s="535"/>
      <c r="H163" s="535"/>
      <c r="I163" s="535"/>
      <c r="J163" s="535"/>
      <c r="K163" s="271" t="s">
        <v>174</v>
      </c>
      <c r="L163" s="20" t="s">
        <v>171</v>
      </c>
      <c r="M163" s="20">
        <v>2</v>
      </c>
      <c r="N163" s="239">
        <v>1</v>
      </c>
      <c r="O163" s="239">
        <v>0</v>
      </c>
    </row>
    <row r="164" spans="1:15" ht="25.5" x14ac:dyDescent="0.25">
      <c r="A164" s="298"/>
      <c r="B164" s="375"/>
      <c r="C164" s="535"/>
      <c r="D164" s="535"/>
      <c r="E164" s="548"/>
      <c r="F164" s="548"/>
      <c r="G164" s="535"/>
      <c r="H164" s="535"/>
      <c r="I164" s="535"/>
      <c r="J164" s="535"/>
      <c r="K164" s="271" t="s">
        <v>175</v>
      </c>
      <c r="L164" s="20" t="s">
        <v>158</v>
      </c>
      <c r="M164" s="20">
        <v>34.9</v>
      </c>
      <c r="N164" s="239">
        <v>34</v>
      </c>
      <c r="O164" s="240">
        <v>43.9</v>
      </c>
    </row>
    <row r="165" spans="1:15" ht="159" customHeight="1" x14ac:dyDescent="0.25">
      <c r="A165" s="663"/>
      <c r="B165" s="384"/>
      <c r="C165" s="403"/>
      <c r="D165" s="403"/>
      <c r="E165" s="403"/>
      <c r="F165" s="403"/>
      <c r="G165" s="403"/>
      <c r="H165" s="403"/>
      <c r="I165" s="542"/>
      <c r="J165" s="542"/>
      <c r="K165" s="271" t="s">
        <v>176</v>
      </c>
      <c r="L165" s="20" t="s">
        <v>177</v>
      </c>
      <c r="M165" s="20">
        <v>0</v>
      </c>
      <c r="N165" s="239">
        <v>241</v>
      </c>
      <c r="O165" s="205">
        <v>102.6</v>
      </c>
    </row>
    <row r="166" spans="1:15" ht="56.25" customHeight="1" x14ac:dyDescent="0.25">
      <c r="A166" s="155">
        <v>3</v>
      </c>
      <c r="B166" s="374" t="s">
        <v>178</v>
      </c>
      <c r="C166" s="411">
        <v>37129</v>
      </c>
      <c r="D166" s="411">
        <v>59724</v>
      </c>
      <c r="E166" s="411">
        <v>0</v>
      </c>
      <c r="F166" s="411">
        <v>0</v>
      </c>
      <c r="G166" s="411">
        <v>0</v>
      </c>
      <c r="H166" s="411">
        <v>5605</v>
      </c>
      <c r="I166" s="411">
        <v>0</v>
      </c>
      <c r="J166" s="411">
        <v>0</v>
      </c>
      <c r="K166" s="228" t="s">
        <v>179</v>
      </c>
      <c r="L166" s="18" t="s">
        <v>165</v>
      </c>
      <c r="M166" s="18">
        <v>16282</v>
      </c>
      <c r="N166" s="19">
        <v>16409</v>
      </c>
      <c r="O166" s="19">
        <v>4721</v>
      </c>
    </row>
    <row r="167" spans="1:15" ht="40.5" customHeight="1" x14ac:dyDescent="0.25">
      <c r="A167" s="298"/>
      <c r="B167" s="375"/>
      <c r="C167" s="535"/>
      <c r="D167" s="535"/>
      <c r="E167" s="535"/>
      <c r="F167" s="535"/>
      <c r="G167" s="535"/>
      <c r="H167" s="535"/>
      <c r="I167" s="535"/>
      <c r="J167" s="535"/>
      <c r="K167" s="271" t="s">
        <v>180</v>
      </c>
      <c r="L167" s="20" t="s">
        <v>165</v>
      </c>
      <c r="M167" s="20">
        <v>54032</v>
      </c>
      <c r="N167" s="239">
        <v>49647</v>
      </c>
      <c r="O167" s="239">
        <v>12664</v>
      </c>
    </row>
    <row r="168" spans="1:15" ht="21" customHeight="1" x14ac:dyDescent="0.25">
      <c r="A168" s="298"/>
      <c r="B168" s="375"/>
      <c r="C168" s="535"/>
      <c r="D168" s="535"/>
      <c r="E168" s="535"/>
      <c r="F168" s="535"/>
      <c r="G168" s="535"/>
      <c r="H168" s="535"/>
      <c r="I168" s="535"/>
      <c r="J168" s="535"/>
      <c r="K168" s="271" t="s">
        <v>181</v>
      </c>
      <c r="L168" s="20" t="s">
        <v>182</v>
      </c>
      <c r="M168" s="20">
        <v>5.5</v>
      </c>
      <c r="N168" s="239">
        <v>2.5</v>
      </c>
      <c r="O168" s="21">
        <v>0.7</v>
      </c>
    </row>
    <row r="169" spans="1:15" ht="54" customHeight="1" x14ac:dyDescent="0.25">
      <c r="A169" s="298"/>
      <c r="B169" s="375"/>
      <c r="C169" s="535"/>
      <c r="D169" s="535"/>
      <c r="E169" s="535"/>
      <c r="F169" s="535"/>
      <c r="G169" s="535"/>
      <c r="H169" s="535"/>
      <c r="I169" s="535"/>
      <c r="J169" s="535"/>
      <c r="K169" s="271" t="s">
        <v>183</v>
      </c>
      <c r="L169" s="20" t="s">
        <v>165</v>
      </c>
      <c r="M169" s="20">
        <v>46062</v>
      </c>
      <c r="N169" s="239">
        <v>42729</v>
      </c>
      <c r="O169" s="21">
        <v>11671</v>
      </c>
    </row>
    <row r="170" spans="1:15" ht="25.5" x14ac:dyDescent="0.25">
      <c r="A170" s="298"/>
      <c r="B170" s="375"/>
      <c r="C170" s="535"/>
      <c r="D170" s="535"/>
      <c r="E170" s="535"/>
      <c r="F170" s="535"/>
      <c r="G170" s="535"/>
      <c r="H170" s="535"/>
      <c r="I170" s="535"/>
      <c r="J170" s="535"/>
      <c r="K170" s="271" t="s">
        <v>184</v>
      </c>
      <c r="L170" s="20" t="s">
        <v>185</v>
      </c>
      <c r="M170" s="20">
        <v>70</v>
      </c>
      <c r="N170" s="239">
        <v>81</v>
      </c>
      <c r="O170" s="239">
        <v>13.2</v>
      </c>
    </row>
    <row r="171" spans="1:15" ht="84" customHeight="1" x14ac:dyDescent="0.25">
      <c r="A171" s="298"/>
      <c r="B171" s="375"/>
      <c r="C171" s="535"/>
      <c r="D171" s="535"/>
      <c r="E171" s="535"/>
      <c r="F171" s="535"/>
      <c r="G171" s="535"/>
      <c r="H171" s="535"/>
      <c r="I171" s="535"/>
      <c r="J171" s="535"/>
      <c r="K171" s="271" t="s">
        <v>186</v>
      </c>
      <c r="L171" s="20" t="s">
        <v>158</v>
      </c>
      <c r="M171" s="20">
        <v>66.7</v>
      </c>
      <c r="N171" s="239">
        <v>100</v>
      </c>
      <c r="O171" s="277">
        <v>66.7</v>
      </c>
    </row>
    <row r="172" spans="1:15" ht="82.5" customHeight="1" x14ac:dyDescent="0.25">
      <c r="A172" s="663"/>
      <c r="B172" s="384"/>
      <c r="C172" s="403"/>
      <c r="D172" s="403"/>
      <c r="E172" s="542"/>
      <c r="F172" s="403"/>
      <c r="G172" s="542"/>
      <c r="H172" s="542"/>
      <c r="I172" s="542"/>
      <c r="J172" s="542"/>
      <c r="K172" s="271" t="s">
        <v>187</v>
      </c>
      <c r="L172" s="20" t="s">
        <v>158</v>
      </c>
      <c r="M172" s="20">
        <v>94.7</v>
      </c>
      <c r="N172" s="239">
        <v>100</v>
      </c>
      <c r="O172" s="21">
        <v>98.2</v>
      </c>
    </row>
    <row r="173" spans="1:15" ht="48" customHeight="1" x14ac:dyDescent="0.25">
      <c r="A173" s="155">
        <v>4</v>
      </c>
      <c r="B173" s="543" t="s">
        <v>188</v>
      </c>
      <c r="C173" s="558">
        <v>0</v>
      </c>
      <c r="D173" s="399">
        <v>16584</v>
      </c>
      <c r="E173" s="399">
        <v>0</v>
      </c>
      <c r="F173" s="558">
        <v>0</v>
      </c>
      <c r="G173" s="411">
        <v>0</v>
      </c>
      <c r="H173" s="411">
        <v>0</v>
      </c>
      <c r="I173" s="547">
        <v>0</v>
      </c>
      <c r="J173" s="547">
        <v>0</v>
      </c>
      <c r="K173" s="228" t="s">
        <v>189</v>
      </c>
      <c r="L173" s="18" t="s">
        <v>190</v>
      </c>
      <c r="M173" s="18">
        <v>8290</v>
      </c>
      <c r="N173" s="19">
        <v>7500</v>
      </c>
      <c r="O173" s="248">
        <v>7517</v>
      </c>
    </row>
    <row r="174" spans="1:15" ht="58.5" customHeight="1" x14ac:dyDescent="0.25">
      <c r="A174" s="298"/>
      <c r="B174" s="543"/>
      <c r="C174" s="558"/>
      <c r="D174" s="399"/>
      <c r="E174" s="399"/>
      <c r="F174" s="558"/>
      <c r="G174" s="535"/>
      <c r="H174" s="535"/>
      <c r="I174" s="548"/>
      <c r="J174" s="548"/>
      <c r="K174" s="271" t="s">
        <v>191</v>
      </c>
      <c r="L174" s="20" t="s">
        <v>190</v>
      </c>
      <c r="M174" s="20">
        <v>400</v>
      </c>
      <c r="N174" s="239">
        <v>500</v>
      </c>
      <c r="O174" s="21">
        <v>717</v>
      </c>
    </row>
    <row r="175" spans="1:15" ht="74.25" customHeight="1" x14ac:dyDescent="0.25">
      <c r="A175" s="663"/>
      <c r="B175" s="543"/>
      <c r="C175" s="558"/>
      <c r="D175" s="399"/>
      <c r="E175" s="399"/>
      <c r="F175" s="558"/>
      <c r="G175" s="542"/>
      <c r="H175" s="542"/>
      <c r="I175" s="559"/>
      <c r="J175" s="559"/>
      <c r="K175" s="271" t="s">
        <v>192</v>
      </c>
      <c r="L175" s="20" t="s">
        <v>190</v>
      </c>
      <c r="M175" s="20">
        <v>185</v>
      </c>
      <c r="N175" s="239">
        <v>100</v>
      </c>
      <c r="O175" s="239">
        <v>0</v>
      </c>
    </row>
    <row r="176" spans="1:15" ht="15" customHeight="1" x14ac:dyDescent="0.25">
      <c r="A176" s="202"/>
      <c r="B176" s="550" t="s">
        <v>193</v>
      </c>
      <c r="C176" s="551"/>
      <c r="D176" s="551"/>
      <c r="E176" s="551"/>
      <c r="F176" s="551"/>
      <c r="G176" s="551"/>
      <c r="H176" s="551"/>
      <c r="I176" s="551"/>
      <c r="J176" s="551"/>
      <c r="K176" s="551"/>
      <c r="L176" s="551"/>
      <c r="M176" s="551"/>
      <c r="N176" s="551"/>
      <c r="O176" s="552"/>
    </row>
    <row r="177" spans="1:15" ht="63" customHeight="1" x14ac:dyDescent="0.25">
      <c r="A177" s="155">
        <v>1</v>
      </c>
      <c r="B177" s="543" t="s">
        <v>194</v>
      </c>
      <c r="C177" s="399">
        <v>997.5</v>
      </c>
      <c r="D177" s="399">
        <v>427.6</v>
      </c>
      <c r="E177" s="399">
        <v>998.6</v>
      </c>
      <c r="F177" s="399">
        <v>1038.7</v>
      </c>
      <c r="G177" s="411">
        <v>0</v>
      </c>
      <c r="H177" s="411">
        <v>0</v>
      </c>
      <c r="I177" s="411">
        <v>0</v>
      </c>
      <c r="J177" s="411">
        <v>0</v>
      </c>
      <c r="K177" s="271" t="s">
        <v>195</v>
      </c>
      <c r="L177" s="20" t="s">
        <v>196</v>
      </c>
      <c r="M177" s="20">
        <v>213</v>
      </c>
      <c r="N177" s="240">
        <v>66</v>
      </c>
      <c r="O177" s="20">
        <v>0</v>
      </c>
    </row>
    <row r="178" spans="1:15" ht="48" customHeight="1" x14ac:dyDescent="0.25">
      <c r="A178" s="663"/>
      <c r="B178" s="543"/>
      <c r="C178" s="399"/>
      <c r="D178" s="399"/>
      <c r="E178" s="399"/>
      <c r="F178" s="399"/>
      <c r="G178" s="542"/>
      <c r="H178" s="542"/>
      <c r="I178" s="542"/>
      <c r="J178" s="542"/>
      <c r="K178" s="271" t="s">
        <v>197</v>
      </c>
      <c r="L178" s="20" t="s">
        <v>196</v>
      </c>
      <c r="M178" s="20">
        <v>213</v>
      </c>
      <c r="N178" s="240">
        <v>66</v>
      </c>
      <c r="O178" s="20">
        <v>0</v>
      </c>
    </row>
    <row r="179" spans="1:15" ht="22.5" customHeight="1" x14ac:dyDescent="0.25">
      <c r="B179" s="449" t="s">
        <v>227</v>
      </c>
      <c r="C179" s="450"/>
      <c r="D179" s="450"/>
      <c r="E179" s="450"/>
      <c r="F179" s="450"/>
      <c r="G179" s="450"/>
      <c r="H179" s="450"/>
      <c r="I179" s="450"/>
      <c r="J179" s="450"/>
      <c r="K179" s="450"/>
      <c r="L179" s="450"/>
      <c r="M179" s="450"/>
      <c r="N179" s="450"/>
      <c r="O179" s="451"/>
    </row>
    <row r="180" spans="1:15" ht="24.75" customHeight="1" x14ac:dyDescent="0.25">
      <c r="A180" s="37"/>
      <c r="B180" s="426" t="s">
        <v>228</v>
      </c>
      <c r="C180" s="447"/>
      <c r="D180" s="447"/>
      <c r="E180" s="447"/>
      <c r="F180" s="447"/>
      <c r="G180" s="447"/>
      <c r="H180" s="447"/>
      <c r="I180" s="447"/>
      <c r="J180" s="447"/>
      <c r="K180" s="447"/>
      <c r="L180" s="447"/>
      <c r="M180" s="447"/>
      <c r="N180" s="447"/>
      <c r="O180" s="448"/>
    </row>
    <row r="181" spans="1:15" x14ac:dyDescent="0.25">
      <c r="A181" s="665" t="s">
        <v>198</v>
      </c>
      <c r="B181" s="398" t="s">
        <v>229</v>
      </c>
      <c r="C181" s="442">
        <v>0</v>
      </c>
      <c r="D181" s="367">
        <v>0</v>
      </c>
      <c r="E181" s="367">
        <v>0</v>
      </c>
      <c r="F181" s="367">
        <v>0</v>
      </c>
      <c r="G181" s="367">
        <v>0</v>
      </c>
      <c r="H181" s="367">
        <v>0</v>
      </c>
      <c r="I181" s="446">
        <v>0</v>
      </c>
      <c r="J181" s="353">
        <v>0</v>
      </c>
      <c r="K181" s="347" t="s">
        <v>230</v>
      </c>
      <c r="L181" s="349" t="s">
        <v>231</v>
      </c>
      <c r="M181" s="349">
        <v>0</v>
      </c>
      <c r="N181" s="349">
        <v>0</v>
      </c>
      <c r="O181" s="349">
        <v>0</v>
      </c>
    </row>
    <row r="182" spans="1:15" ht="114.75" customHeight="1" x14ac:dyDescent="0.25">
      <c r="A182" s="666"/>
      <c r="B182" s="398"/>
      <c r="C182" s="442"/>
      <c r="D182" s="443"/>
      <c r="E182" s="443"/>
      <c r="F182" s="358"/>
      <c r="G182" s="443"/>
      <c r="H182" s="443"/>
      <c r="I182" s="446"/>
      <c r="J182" s="353"/>
      <c r="K182" s="440"/>
      <c r="L182" s="441"/>
      <c r="M182" s="441"/>
      <c r="N182" s="441"/>
      <c r="O182" s="441"/>
    </row>
    <row r="183" spans="1:15" ht="81" customHeight="1" x14ac:dyDescent="0.25">
      <c r="A183" s="667"/>
      <c r="B183" s="398"/>
      <c r="C183" s="442"/>
      <c r="D183" s="251"/>
      <c r="E183" s="251"/>
      <c r="F183" s="359"/>
      <c r="G183" s="251"/>
      <c r="H183" s="251"/>
      <c r="I183" s="446"/>
      <c r="J183" s="353"/>
      <c r="K183" s="300" t="s">
        <v>232</v>
      </c>
      <c r="L183" s="240" t="s">
        <v>15</v>
      </c>
      <c r="M183" s="240">
        <v>5</v>
      </c>
      <c r="N183" s="240">
        <v>10</v>
      </c>
      <c r="O183" s="240">
        <v>0</v>
      </c>
    </row>
    <row r="184" spans="1:15" ht="114.75" customHeight="1" x14ac:dyDescent="0.25">
      <c r="A184" s="668" t="s">
        <v>201</v>
      </c>
      <c r="B184" s="252" t="s">
        <v>233</v>
      </c>
      <c r="C184" s="254">
        <v>0</v>
      </c>
      <c r="D184" s="242">
        <v>0</v>
      </c>
      <c r="E184" s="242">
        <v>2000</v>
      </c>
      <c r="F184" s="242">
        <v>0</v>
      </c>
      <c r="G184" s="242">
        <v>0</v>
      </c>
      <c r="H184" s="242">
        <v>0</v>
      </c>
      <c r="I184" s="254">
        <v>208</v>
      </c>
      <c r="J184" s="254">
        <v>0</v>
      </c>
      <c r="K184" s="300" t="s">
        <v>234</v>
      </c>
      <c r="L184" s="253" t="s">
        <v>15</v>
      </c>
      <c r="M184" s="253">
        <v>100</v>
      </c>
      <c r="N184" s="253">
        <v>100</v>
      </c>
      <c r="O184" s="253">
        <v>100</v>
      </c>
    </row>
    <row r="185" spans="1:15" x14ac:dyDescent="0.25">
      <c r="A185" s="665" t="s">
        <v>201</v>
      </c>
      <c r="B185" s="398" t="s">
        <v>235</v>
      </c>
      <c r="C185" s="442">
        <v>0</v>
      </c>
      <c r="D185" s="367">
        <v>0</v>
      </c>
      <c r="E185" s="367">
        <v>100</v>
      </c>
      <c r="F185" s="367">
        <v>0</v>
      </c>
      <c r="G185" s="367">
        <v>0</v>
      </c>
      <c r="H185" s="367">
        <v>0</v>
      </c>
      <c r="I185" s="446">
        <v>0</v>
      </c>
      <c r="J185" s="353">
        <v>0</v>
      </c>
      <c r="K185" s="347" t="s">
        <v>236</v>
      </c>
      <c r="L185" s="349" t="s">
        <v>237</v>
      </c>
      <c r="M185" s="349">
        <v>0</v>
      </c>
      <c r="N185" s="349">
        <v>0</v>
      </c>
      <c r="O185" s="349">
        <v>0</v>
      </c>
    </row>
    <row r="186" spans="1:15" ht="54" customHeight="1" x14ac:dyDescent="0.25">
      <c r="A186" s="666"/>
      <c r="B186" s="398"/>
      <c r="C186" s="442"/>
      <c r="D186" s="443"/>
      <c r="E186" s="443"/>
      <c r="F186" s="358"/>
      <c r="G186" s="443"/>
      <c r="H186" s="443"/>
      <c r="I186" s="446"/>
      <c r="J186" s="353"/>
      <c r="K186" s="440"/>
      <c r="L186" s="441"/>
      <c r="M186" s="441"/>
      <c r="N186" s="441"/>
      <c r="O186" s="441"/>
    </row>
    <row r="187" spans="1:15" ht="109.5" customHeight="1" x14ac:dyDescent="0.25">
      <c r="A187" s="666"/>
      <c r="B187" s="398"/>
      <c r="C187" s="442"/>
      <c r="D187" s="242"/>
      <c r="E187" s="242"/>
      <c r="F187" s="358"/>
      <c r="G187" s="242"/>
      <c r="H187" s="242"/>
      <c r="I187" s="446"/>
      <c r="J187" s="353"/>
      <c r="K187" s="300" t="s">
        <v>238</v>
      </c>
      <c r="L187" s="240" t="s">
        <v>231</v>
      </c>
      <c r="M187" s="240">
        <v>18</v>
      </c>
      <c r="N187" s="240">
        <v>19</v>
      </c>
      <c r="O187" s="240">
        <v>0</v>
      </c>
    </row>
    <row r="188" spans="1:15" ht="210" customHeight="1" x14ac:dyDescent="0.25">
      <c r="A188" s="667"/>
      <c r="B188" s="398"/>
      <c r="C188" s="442"/>
      <c r="D188" s="242"/>
      <c r="E188" s="242"/>
      <c r="F188" s="359"/>
      <c r="G188" s="242"/>
      <c r="H188" s="242"/>
      <c r="I188" s="446"/>
      <c r="J188" s="353"/>
      <c r="K188" s="300" t="s">
        <v>239</v>
      </c>
      <c r="L188" s="240" t="s">
        <v>15</v>
      </c>
      <c r="M188" s="240">
        <v>100</v>
      </c>
      <c r="N188" s="240">
        <v>100</v>
      </c>
      <c r="O188" s="239">
        <v>0.5</v>
      </c>
    </row>
    <row r="189" spans="1:15" ht="15" customHeight="1" x14ac:dyDescent="0.25">
      <c r="A189" s="665" t="s">
        <v>201</v>
      </c>
      <c r="B189" s="398" t="s">
        <v>240</v>
      </c>
      <c r="C189" s="442">
        <v>0</v>
      </c>
      <c r="D189" s="367">
        <v>0</v>
      </c>
      <c r="E189" s="367">
        <v>100</v>
      </c>
      <c r="F189" s="444">
        <v>0</v>
      </c>
      <c r="G189" s="367">
        <v>0</v>
      </c>
      <c r="H189" s="367">
        <v>0</v>
      </c>
      <c r="I189" s="446">
        <v>0</v>
      </c>
      <c r="J189" s="353">
        <v>0</v>
      </c>
      <c r="K189" s="347" t="s">
        <v>241</v>
      </c>
      <c r="L189" s="349" t="s">
        <v>231</v>
      </c>
      <c r="M189" s="349">
        <v>47</v>
      </c>
      <c r="N189" s="349">
        <v>47</v>
      </c>
      <c r="O189" s="349">
        <v>0</v>
      </c>
    </row>
    <row r="190" spans="1:15" ht="60" customHeight="1" x14ac:dyDescent="0.25">
      <c r="A190" s="666"/>
      <c r="B190" s="398"/>
      <c r="C190" s="442"/>
      <c r="D190" s="443"/>
      <c r="E190" s="443"/>
      <c r="F190" s="445"/>
      <c r="G190" s="443"/>
      <c r="H190" s="443"/>
      <c r="I190" s="446"/>
      <c r="J190" s="353"/>
      <c r="K190" s="440"/>
      <c r="L190" s="441"/>
      <c r="M190" s="441"/>
      <c r="N190" s="441"/>
      <c r="O190" s="441"/>
    </row>
    <row r="191" spans="1:15" ht="54" customHeight="1" x14ac:dyDescent="0.25">
      <c r="A191" s="667"/>
      <c r="B191" s="398"/>
      <c r="C191" s="442"/>
      <c r="D191" s="251"/>
      <c r="E191" s="251"/>
      <c r="F191" s="445"/>
      <c r="G191" s="251"/>
      <c r="H191" s="251"/>
      <c r="I191" s="446"/>
      <c r="J191" s="353"/>
      <c r="K191" s="300" t="s">
        <v>242</v>
      </c>
      <c r="L191" s="240" t="s">
        <v>15</v>
      </c>
      <c r="M191" s="240">
        <v>0</v>
      </c>
      <c r="N191" s="240">
        <v>0</v>
      </c>
      <c r="O191" s="240">
        <v>0</v>
      </c>
    </row>
    <row r="192" spans="1:15" ht="23.25" customHeight="1" x14ac:dyDescent="0.25">
      <c r="A192" s="38"/>
      <c r="B192" s="327" t="s">
        <v>260</v>
      </c>
      <c r="C192" s="424"/>
      <c r="D192" s="424"/>
      <c r="E192" s="424"/>
      <c r="F192" s="424"/>
      <c r="G192" s="424"/>
      <c r="H192" s="424"/>
      <c r="I192" s="424"/>
      <c r="J192" s="424"/>
      <c r="K192" s="424"/>
      <c r="L192" s="424"/>
      <c r="M192" s="424"/>
      <c r="N192" s="424"/>
      <c r="O192" s="425"/>
    </row>
    <row r="193" spans="1:20" ht="15" customHeight="1" x14ac:dyDescent="0.25">
      <c r="A193" s="665" t="s">
        <v>198</v>
      </c>
      <c r="B193" s="398" t="s">
        <v>243</v>
      </c>
      <c r="C193" s="442">
        <v>0</v>
      </c>
      <c r="D193" s="367">
        <v>0</v>
      </c>
      <c r="E193" s="367">
        <v>160</v>
      </c>
      <c r="F193" s="367">
        <v>0</v>
      </c>
      <c r="G193" s="367">
        <v>0</v>
      </c>
      <c r="H193" s="367">
        <v>0</v>
      </c>
      <c r="I193" s="446">
        <v>0</v>
      </c>
      <c r="J193" s="353">
        <v>0</v>
      </c>
      <c r="K193" s="347" t="s">
        <v>244</v>
      </c>
      <c r="L193" s="349" t="s">
        <v>231</v>
      </c>
      <c r="M193" s="349">
        <v>8</v>
      </c>
      <c r="N193" s="349">
        <v>2</v>
      </c>
      <c r="O193" s="349">
        <v>0</v>
      </c>
    </row>
    <row r="194" spans="1:20" ht="116.25" customHeight="1" x14ac:dyDescent="0.25">
      <c r="A194" s="666"/>
      <c r="B194" s="398"/>
      <c r="C194" s="442"/>
      <c r="D194" s="443"/>
      <c r="E194" s="443"/>
      <c r="F194" s="358"/>
      <c r="G194" s="443"/>
      <c r="H194" s="443"/>
      <c r="I194" s="446"/>
      <c r="J194" s="353"/>
      <c r="K194" s="440"/>
      <c r="L194" s="441"/>
      <c r="M194" s="441"/>
      <c r="N194" s="441"/>
      <c r="O194" s="441"/>
    </row>
    <row r="195" spans="1:20" ht="130.5" customHeight="1" x14ac:dyDescent="0.25">
      <c r="A195" s="666"/>
      <c r="B195" s="398"/>
      <c r="C195" s="442"/>
      <c r="D195" s="242"/>
      <c r="E195" s="242"/>
      <c r="F195" s="358"/>
      <c r="G195" s="242"/>
      <c r="H195" s="242"/>
      <c r="I195" s="446"/>
      <c r="J195" s="353"/>
      <c r="K195" s="300" t="s">
        <v>245</v>
      </c>
      <c r="L195" s="240" t="s">
        <v>15</v>
      </c>
      <c r="M195" s="240">
        <v>0</v>
      </c>
      <c r="N195" s="240">
        <v>70</v>
      </c>
      <c r="O195" s="240">
        <v>0</v>
      </c>
    </row>
    <row r="196" spans="1:20" ht="135.75" customHeight="1" x14ac:dyDescent="0.25">
      <c r="A196" s="667"/>
      <c r="B196" s="398"/>
      <c r="C196" s="442"/>
      <c r="D196" s="251"/>
      <c r="E196" s="251"/>
      <c r="F196" s="359"/>
      <c r="G196" s="251"/>
      <c r="H196" s="251"/>
      <c r="I196" s="446"/>
      <c r="J196" s="353"/>
      <c r="K196" s="300" t="s">
        <v>246</v>
      </c>
      <c r="L196" s="240" t="s">
        <v>231</v>
      </c>
      <c r="M196" s="240">
        <v>0</v>
      </c>
      <c r="N196" s="240">
        <v>0</v>
      </c>
      <c r="O196" s="240">
        <v>0</v>
      </c>
    </row>
    <row r="197" spans="1:20" ht="32.25" customHeight="1" x14ac:dyDescent="0.25">
      <c r="A197" s="38"/>
      <c r="B197" s="327" t="s">
        <v>259</v>
      </c>
      <c r="C197" s="424"/>
      <c r="D197" s="424"/>
      <c r="E197" s="424"/>
      <c r="F197" s="424"/>
      <c r="G197" s="424"/>
      <c r="H197" s="424"/>
      <c r="I197" s="424"/>
      <c r="J197" s="424"/>
      <c r="K197" s="424"/>
      <c r="L197" s="424"/>
      <c r="M197" s="424"/>
      <c r="N197" s="424"/>
      <c r="O197" s="425"/>
    </row>
    <row r="198" spans="1:20" ht="15" customHeight="1" x14ac:dyDescent="0.25">
      <c r="A198" s="665" t="s">
        <v>198</v>
      </c>
      <c r="B198" s="398" t="s">
        <v>247</v>
      </c>
      <c r="C198" s="442">
        <v>0</v>
      </c>
      <c r="D198" s="367">
        <v>0</v>
      </c>
      <c r="E198" s="367">
        <v>4545</v>
      </c>
      <c r="F198" s="367">
        <v>250</v>
      </c>
      <c r="G198" s="367">
        <v>0</v>
      </c>
      <c r="H198" s="367">
        <v>0</v>
      </c>
      <c r="I198" s="446" t="s">
        <v>248</v>
      </c>
      <c r="J198" s="353">
        <v>0</v>
      </c>
      <c r="K198" s="347" t="s">
        <v>249</v>
      </c>
      <c r="L198" s="349" t="s">
        <v>15</v>
      </c>
      <c r="M198" s="349">
        <v>100</v>
      </c>
      <c r="N198" s="349">
        <v>100</v>
      </c>
      <c r="O198" s="349">
        <v>0</v>
      </c>
    </row>
    <row r="199" spans="1:20" ht="156.75" customHeight="1" x14ac:dyDescent="0.25">
      <c r="A199" s="666"/>
      <c r="B199" s="398"/>
      <c r="C199" s="442"/>
      <c r="D199" s="443"/>
      <c r="E199" s="443"/>
      <c r="F199" s="358"/>
      <c r="G199" s="443"/>
      <c r="H199" s="443"/>
      <c r="I199" s="446"/>
      <c r="J199" s="353"/>
      <c r="K199" s="440"/>
      <c r="L199" s="441"/>
      <c r="M199" s="441"/>
      <c r="N199" s="441"/>
      <c r="O199" s="441"/>
    </row>
    <row r="200" spans="1:20" ht="89.25" customHeight="1" x14ac:dyDescent="0.25">
      <c r="A200" s="666"/>
      <c r="B200" s="398"/>
      <c r="C200" s="442"/>
      <c r="D200" s="242"/>
      <c r="E200" s="242"/>
      <c r="F200" s="358"/>
      <c r="G200" s="242"/>
      <c r="H200" s="242"/>
      <c r="I200" s="446"/>
      <c r="J200" s="353"/>
      <c r="K200" s="300" t="s">
        <v>250</v>
      </c>
      <c r="L200" s="240" t="s">
        <v>251</v>
      </c>
      <c r="M200" s="240">
        <v>500</v>
      </c>
      <c r="N200" s="240">
        <v>600</v>
      </c>
      <c r="O200" s="239">
        <v>0</v>
      </c>
    </row>
    <row r="201" spans="1:20" ht="138.75" customHeight="1" x14ac:dyDescent="0.25">
      <c r="A201" s="666"/>
      <c r="B201" s="398"/>
      <c r="C201" s="442"/>
      <c r="D201" s="242"/>
      <c r="E201" s="242"/>
      <c r="F201" s="358"/>
      <c r="G201" s="242"/>
      <c r="H201" s="242"/>
      <c r="I201" s="446"/>
      <c r="J201" s="353"/>
      <c r="K201" s="300" t="s">
        <v>252</v>
      </c>
      <c r="L201" s="240" t="s">
        <v>15</v>
      </c>
      <c r="M201" s="240">
        <v>0</v>
      </c>
      <c r="N201" s="240">
        <v>4</v>
      </c>
      <c r="O201" s="239">
        <v>0</v>
      </c>
    </row>
    <row r="202" spans="1:20" ht="69" customHeight="1" x14ac:dyDescent="0.25">
      <c r="A202" s="666"/>
      <c r="B202" s="398"/>
      <c r="C202" s="442"/>
      <c r="D202" s="242"/>
      <c r="E202" s="242"/>
      <c r="F202" s="358"/>
      <c r="G202" s="242"/>
      <c r="H202" s="242"/>
      <c r="I202" s="446"/>
      <c r="J202" s="353"/>
      <c r="K202" s="300" t="s">
        <v>253</v>
      </c>
      <c r="L202" s="240" t="s">
        <v>254</v>
      </c>
      <c r="M202" s="240">
        <v>0</v>
      </c>
      <c r="N202" s="240">
        <v>11</v>
      </c>
      <c r="O202" s="239">
        <v>0</v>
      </c>
    </row>
    <row r="203" spans="1:20" ht="143.25" customHeight="1" x14ac:dyDescent="0.25">
      <c r="A203" s="667"/>
      <c r="B203" s="398"/>
      <c r="C203" s="442"/>
      <c r="D203" s="242"/>
      <c r="E203" s="242"/>
      <c r="F203" s="358"/>
      <c r="G203" s="242"/>
      <c r="H203" s="242"/>
      <c r="I203" s="446"/>
      <c r="J203" s="353"/>
      <c r="K203" s="300" t="s">
        <v>255</v>
      </c>
      <c r="L203" s="240" t="s">
        <v>15</v>
      </c>
      <c r="M203" s="240">
        <v>103</v>
      </c>
      <c r="N203" s="240">
        <v>106</v>
      </c>
      <c r="O203" s="239">
        <v>106</v>
      </c>
    </row>
    <row r="204" spans="1:20" ht="15" customHeight="1" x14ac:dyDescent="0.25">
      <c r="A204" s="665" t="s">
        <v>201</v>
      </c>
      <c r="B204" s="398" t="s">
        <v>256</v>
      </c>
      <c r="C204" s="442">
        <v>0</v>
      </c>
      <c r="D204" s="367">
        <v>0</v>
      </c>
      <c r="E204" s="367">
        <v>300</v>
      </c>
      <c r="F204" s="367">
        <v>300</v>
      </c>
      <c r="G204" s="367">
        <v>0</v>
      </c>
      <c r="H204" s="367">
        <v>0</v>
      </c>
      <c r="I204" s="446">
        <v>0</v>
      </c>
      <c r="J204" s="353">
        <v>0</v>
      </c>
      <c r="K204" s="347" t="s">
        <v>257</v>
      </c>
      <c r="L204" s="349" t="s">
        <v>15</v>
      </c>
      <c r="M204" s="349">
        <v>16.8</v>
      </c>
      <c r="N204" s="349">
        <v>23.8</v>
      </c>
      <c r="O204" s="349">
        <v>0</v>
      </c>
    </row>
    <row r="205" spans="1:20" ht="139.5" customHeight="1" x14ac:dyDescent="0.25">
      <c r="A205" s="666"/>
      <c r="B205" s="398"/>
      <c r="C205" s="442"/>
      <c r="D205" s="443"/>
      <c r="E205" s="443"/>
      <c r="F205" s="358"/>
      <c r="G205" s="443"/>
      <c r="H205" s="443"/>
      <c r="I205" s="446"/>
      <c r="J205" s="353"/>
      <c r="K205" s="440"/>
      <c r="L205" s="441"/>
      <c r="M205" s="441"/>
      <c r="N205" s="441"/>
      <c r="O205" s="441"/>
    </row>
    <row r="206" spans="1:20" ht="72" customHeight="1" x14ac:dyDescent="0.25">
      <c r="A206" s="667"/>
      <c r="B206" s="398"/>
      <c r="C206" s="442"/>
      <c r="D206" s="251"/>
      <c r="E206" s="251"/>
      <c r="F206" s="359"/>
      <c r="G206" s="251"/>
      <c r="H206" s="251"/>
      <c r="I206" s="446"/>
      <c r="J206" s="353"/>
      <c r="K206" s="300" t="s">
        <v>258</v>
      </c>
      <c r="L206" s="240" t="s">
        <v>254</v>
      </c>
      <c r="M206" s="240">
        <v>23.4</v>
      </c>
      <c r="N206" s="240">
        <v>33.200000000000003</v>
      </c>
      <c r="O206" s="240">
        <v>0</v>
      </c>
    </row>
    <row r="207" spans="1:20" ht="24" customHeight="1" x14ac:dyDescent="0.25">
      <c r="B207" s="449" t="s">
        <v>582</v>
      </c>
      <c r="C207" s="620"/>
      <c r="D207" s="620"/>
      <c r="E207" s="620"/>
      <c r="F207" s="620"/>
      <c r="G207" s="620"/>
      <c r="H207" s="620"/>
      <c r="I207" s="620"/>
      <c r="J207" s="620"/>
      <c r="K207" s="620"/>
      <c r="L207" s="620"/>
      <c r="M207" s="620"/>
      <c r="N207" s="620"/>
      <c r="O207" s="621"/>
      <c r="P207" s="144"/>
      <c r="Q207" s="144"/>
      <c r="R207" s="144"/>
      <c r="S207" s="144"/>
      <c r="T207" s="144"/>
    </row>
    <row r="208" spans="1:20" ht="33" customHeight="1" x14ac:dyDescent="0.25">
      <c r="A208" s="38"/>
      <c r="B208" s="622" t="s">
        <v>583</v>
      </c>
      <c r="C208" s="623"/>
      <c r="D208" s="623"/>
      <c r="E208" s="623"/>
      <c r="F208" s="623"/>
      <c r="G208" s="623"/>
      <c r="H208" s="623"/>
      <c r="I208" s="623"/>
      <c r="J208" s="623"/>
      <c r="K208" s="623"/>
      <c r="L208" s="623"/>
      <c r="M208" s="623"/>
      <c r="N208" s="623"/>
      <c r="O208" s="624"/>
      <c r="P208" s="144"/>
      <c r="Q208" s="144"/>
      <c r="R208" s="144"/>
      <c r="S208" s="144"/>
      <c r="T208" s="144"/>
    </row>
    <row r="209" spans="1:20" ht="1.5" customHeight="1" x14ac:dyDescent="0.25">
      <c r="A209" s="669" t="s">
        <v>198</v>
      </c>
      <c r="B209" s="427" t="s">
        <v>524</v>
      </c>
      <c r="C209" s="569">
        <v>0</v>
      </c>
      <c r="D209" s="569">
        <v>0</v>
      </c>
      <c r="E209" s="569">
        <v>3640</v>
      </c>
      <c r="F209" s="569">
        <v>0</v>
      </c>
      <c r="G209" s="569">
        <v>0</v>
      </c>
      <c r="H209" s="569">
        <v>0</v>
      </c>
      <c r="I209" s="569">
        <v>130.19999999999999</v>
      </c>
      <c r="J209" s="569">
        <v>0</v>
      </c>
      <c r="K209" s="149"/>
      <c r="L209" s="96"/>
      <c r="M209" s="96"/>
      <c r="N209" s="96"/>
      <c r="O209" s="96"/>
      <c r="P209" s="144"/>
      <c r="Q209" s="144"/>
      <c r="R209" s="144"/>
      <c r="S209" s="144"/>
      <c r="T209" s="144"/>
    </row>
    <row r="210" spans="1:20" ht="211.5" customHeight="1" x14ac:dyDescent="0.25">
      <c r="A210" s="670"/>
      <c r="B210" s="568"/>
      <c r="C210" s="570"/>
      <c r="D210" s="570"/>
      <c r="E210" s="570"/>
      <c r="F210" s="570"/>
      <c r="G210" s="570"/>
      <c r="H210" s="570"/>
      <c r="I210" s="570"/>
      <c r="J210" s="570"/>
      <c r="K210" s="5" t="s">
        <v>525</v>
      </c>
      <c r="L210" s="97" t="s">
        <v>15</v>
      </c>
      <c r="M210" s="97">
        <v>65</v>
      </c>
      <c r="N210" s="97">
        <v>72</v>
      </c>
      <c r="O210" s="97">
        <v>65</v>
      </c>
      <c r="P210" s="144"/>
      <c r="Q210" s="144"/>
      <c r="R210" s="144"/>
      <c r="S210" s="144"/>
      <c r="T210" s="144"/>
    </row>
    <row r="211" spans="1:20" ht="171" customHeight="1" x14ac:dyDescent="0.25">
      <c r="A211" s="670"/>
      <c r="B211" s="568"/>
      <c r="C211" s="570"/>
      <c r="D211" s="570"/>
      <c r="E211" s="570"/>
      <c r="F211" s="570"/>
      <c r="G211" s="570"/>
      <c r="H211" s="570"/>
      <c r="I211" s="570"/>
      <c r="J211" s="570"/>
      <c r="K211" s="5" t="s">
        <v>526</v>
      </c>
      <c r="L211" s="97" t="s">
        <v>15</v>
      </c>
      <c r="M211" s="97">
        <v>50</v>
      </c>
      <c r="N211" s="97">
        <v>50</v>
      </c>
      <c r="O211" s="97">
        <v>15</v>
      </c>
    </row>
    <row r="212" spans="1:20" ht="217.5" customHeight="1" x14ac:dyDescent="0.25">
      <c r="A212" s="670"/>
      <c r="B212" s="568"/>
      <c r="C212" s="570"/>
      <c r="D212" s="570"/>
      <c r="E212" s="570"/>
      <c r="F212" s="570"/>
      <c r="G212" s="570"/>
      <c r="H212" s="570"/>
      <c r="I212" s="570"/>
      <c r="J212" s="570"/>
      <c r="K212" s="5" t="s">
        <v>527</v>
      </c>
      <c r="L212" s="97" t="s">
        <v>15</v>
      </c>
      <c r="M212" s="97">
        <v>55</v>
      </c>
      <c r="N212" s="97">
        <v>75</v>
      </c>
      <c r="O212" s="97">
        <v>59</v>
      </c>
    </row>
    <row r="213" spans="1:20" ht="242.25" x14ac:dyDescent="0.25">
      <c r="A213" s="671"/>
      <c r="B213" s="568"/>
      <c r="C213" s="570"/>
      <c r="D213" s="570"/>
      <c r="E213" s="570"/>
      <c r="F213" s="570"/>
      <c r="G213" s="570"/>
      <c r="H213" s="570"/>
      <c r="I213" s="570"/>
      <c r="J213" s="570"/>
      <c r="K213" s="5" t="s">
        <v>528</v>
      </c>
      <c r="L213" s="97" t="s">
        <v>15</v>
      </c>
      <c r="M213" s="97">
        <v>70</v>
      </c>
      <c r="N213" s="97">
        <v>75</v>
      </c>
      <c r="O213" s="97">
        <v>71</v>
      </c>
    </row>
    <row r="214" spans="1:20" ht="188.25" customHeight="1" x14ac:dyDescent="0.25">
      <c r="A214" s="672"/>
      <c r="B214" s="568"/>
      <c r="C214" s="570"/>
      <c r="D214" s="570"/>
      <c r="E214" s="570"/>
      <c r="F214" s="570"/>
      <c r="G214" s="570"/>
      <c r="H214" s="570"/>
      <c r="I214" s="570"/>
      <c r="J214" s="570"/>
      <c r="K214" s="5" t="s">
        <v>529</v>
      </c>
      <c r="L214" s="98" t="s">
        <v>15</v>
      </c>
      <c r="M214" s="98">
        <v>100</v>
      </c>
      <c r="N214" s="98">
        <v>110</v>
      </c>
      <c r="O214" s="98">
        <v>102</v>
      </c>
    </row>
    <row r="215" spans="1:20" ht="153" customHeight="1" x14ac:dyDescent="0.25">
      <c r="A215" s="672"/>
      <c r="B215" s="428"/>
      <c r="C215" s="571"/>
      <c r="D215" s="571"/>
      <c r="E215" s="571"/>
      <c r="F215" s="571"/>
      <c r="G215" s="571"/>
      <c r="H215" s="571"/>
      <c r="I215" s="571"/>
      <c r="J215" s="571"/>
      <c r="K215" s="5" t="s">
        <v>530</v>
      </c>
      <c r="L215" s="98" t="s">
        <v>15</v>
      </c>
      <c r="M215" s="98">
        <v>100</v>
      </c>
      <c r="N215" s="98">
        <v>100</v>
      </c>
      <c r="O215" s="98">
        <v>100</v>
      </c>
    </row>
    <row r="216" spans="1:20" ht="102" x14ac:dyDescent="0.25">
      <c r="A216" s="665">
        <v>2</v>
      </c>
      <c r="B216" s="364" t="s">
        <v>531</v>
      </c>
      <c r="C216" s="367">
        <v>0</v>
      </c>
      <c r="D216" s="367">
        <v>0</v>
      </c>
      <c r="E216" s="367">
        <v>150</v>
      </c>
      <c r="F216" s="367">
        <v>0</v>
      </c>
      <c r="G216" s="367">
        <v>0</v>
      </c>
      <c r="H216" s="367">
        <v>0</v>
      </c>
      <c r="I216" s="367">
        <v>0</v>
      </c>
      <c r="J216" s="367">
        <v>0</v>
      </c>
      <c r="K216" s="300" t="s">
        <v>532</v>
      </c>
      <c r="L216" s="240" t="s">
        <v>505</v>
      </c>
      <c r="M216" s="240">
        <v>0</v>
      </c>
      <c r="N216" s="240">
        <v>1</v>
      </c>
      <c r="O216" s="240">
        <v>0</v>
      </c>
    </row>
    <row r="217" spans="1:20" ht="153" x14ac:dyDescent="0.25">
      <c r="A217" s="666"/>
      <c r="B217" s="365"/>
      <c r="C217" s="358"/>
      <c r="D217" s="358"/>
      <c r="E217" s="358"/>
      <c r="F217" s="358"/>
      <c r="G217" s="358"/>
      <c r="H217" s="358"/>
      <c r="I217" s="358"/>
      <c r="J217" s="358"/>
      <c r="K217" s="300" t="s">
        <v>533</v>
      </c>
      <c r="L217" s="240" t="s">
        <v>15</v>
      </c>
      <c r="M217" s="240">
        <v>73</v>
      </c>
      <c r="N217" s="240">
        <v>60</v>
      </c>
      <c r="O217" s="240">
        <v>0</v>
      </c>
    </row>
    <row r="218" spans="1:20" ht="114.75" x14ac:dyDescent="0.25">
      <c r="A218" s="666"/>
      <c r="B218" s="365"/>
      <c r="C218" s="358"/>
      <c r="D218" s="358"/>
      <c r="E218" s="358"/>
      <c r="F218" s="358"/>
      <c r="G218" s="358"/>
      <c r="H218" s="358"/>
      <c r="I218" s="358"/>
      <c r="J218" s="358"/>
      <c r="K218" s="5" t="s">
        <v>534</v>
      </c>
      <c r="L218" s="240" t="s">
        <v>15</v>
      </c>
      <c r="M218" s="240">
        <v>100</v>
      </c>
      <c r="N218" s="240">
        <v>60</v>
      </c>
      <c r="O218" s="240">
        <v>0</v>
      </c>
    </row>
    <row r="219" spans="1:20" ht="102" x14ac:dyDescent="0.25">
      <c r="A219" s="666"/>
      <c r="B219" s="365"/>
      <c r="C219" s="358"/>
      <c r="D219" s="358"/>
      <c r="E219" s="358"/>
      <c r="F219" s="358"/>
      <c r="G219" s="358"/>
      <c r="H219" s="358"/>
      <c r="I219" s="358"/>
      <c r="J219" s="358"/>
      <c r="K219" s="5" t="s">
        <v>535</v>
      </c>
      <c r="L219" s="240" t="s">
        <v>15</v>
      </c>
      <c r="M219" s="240">
        <v>24</v>
      </c>
      <c r="N219" s="240">
        <v>26</v>
      </c>
      <c r="O219" s="240">
        <v>24.5</v>
      </c>
    </row>
    <row r="220" spans="1:20" ht="153" x14ac:dyDescent="0.25">
      <c r="A220" s="673">
        <v>3</v>
      </c>
      <c r="B220" s="256" t="s">
        <v>536</v>
      </c>
      <c r="C220" s="241">
        <v>0</v>
      </c>
      <c r="D220" s="241">
        <v>0</v>
      </c>
      <c r="E220" s="241">
        <v>350</v>
      </c>
      <c r="F220" s="241">
        <v>0</v>
      </c>
      <c r="G220" s="241">
        <v>0</v>
      </c>
      <c r="H220" s="241">
        <v>0</v>
      </c>
      <c r="I220" s="241">
        <v>112</v>
      </c>
      <c r="J220" s="241">
        <v>0</v>
      </c>
      <c r="K220" s="300" t="s">
        <v>537</v>
      </c>
      <c r="L220" s="240" t="s">
        <v>15</v>
      </c>
      <c r="M220" s="240">
        <v>2.5</v>
      </c>
      <c r="N220" s="240">
        <v>10</v>
      </c>
      <c r="O220" s="240">
        <v>3</v>
      </c>
    </row>
    <row r="221" spans="1:20" ht="25.5" customHeight="1" x14ac:dyDescent="0.25">
      <c r="A221" s="38"/>
      <c r="B221" s="625" t="s">
        <v>538</v>
      </c>
      <c r="C221" s="626"/>
      <c r="D221" s="626"/>
      <c r="E221" s="626"/>
      <c r="F221" s="626"/>
      <c r="G221" s="626"/>
      <c r="H221" s="626"/>
      <c r="I221" s="626"/>
      <c r="J221" s="626"/>
      <c r="K221" s="626"/>
      <c r="L221" s="626"/>
      <c r="M221" s="626"/>
      <c r="N221" s="626"/>
      <c r="O221" s="627"/>
    </row>
    <row r="222" spans="1:20" hidden="1" x14ac:dyDescent="0.25">
      <c r="A222" s="665">
        <v>1</v>
      </c>
      <c r="B222" s="364" t="s">
        <v>539</v>
      </c>
      <c r="C222" s="367">
        <v>0</v>
      </c>
      <c r="D222" s="367">
        <v>0</v>
      </c>
      <c r="E222" s="367">
        <v>1500</v>
      </c>
      <c r="F222" s="367">
        <v>0</v>
      </c>
      <c r="G222" s="367">
        <v>0</v>
      </c>
      <c r="H222" s="367">
        <v>0</v>
      </c>
      <c r="I222" s="367">
        <v>0</v>
      </c>
      <c r="J222" s="367">
        <v>0</v>
      </c>
      <c r="K222" s="5"/>
      <c r="L222" s="240"/>
      <c r="M222" s="240"/>
      <c r="N222" s="240"/>
      <c r="O222" s="240"/>
    </row>
    <row r="223" spans="1:20" ht="193.5" customHeight="1" x14ac:dyDescent="0.25">
      <c r="A223" s="666"/>
      <c r="B223" s="365"/>
      <c r="C223" s="358"/>
      <c r="D223" s="358"/>
      <c r="E223" s="358"/>
      <c r="F223" s="358"/>
      <c r="G223" s="358"/>
      <c r="H223" s="358"/>
      <c r="I223" s="358"/>
      <c r="J223" s="358"/>
      <c r="K223" s="63" t="s">
        <v>540</v>
      </c>
      <c r="L223" s="240" t="s">
        <v>15</v>
      </c>
      <c r="M223" s="240">
        <v>80</v>
      </c>
      <c r="N223" s="240">
        <v>85</v>
      </c>
      <c r="O223" s="240">
        <v>81</v>
      </c>
    </row>
    <row r="224" spans="1:20" ht="147.75" customHeight="1" x14ac:dyDescent="0.25">
      <c r="A224" s="666"/>
      <c r="B224" s="365"/>
      <c r="C224" s="358"/>
      <c r="D224" s="358"/>
      <c r="E224" s="358"/>
      <c r="F224" s="358"/>
      <c r="G224" s="358"/>
      <c r="H224" s="358"/>
      <c r="I224" s="358"/>
      <c r="J224" s="358"/>
      <c r="K224" s="63" t="s">
        <v>541</v>
      </c>
      <c r="L224" s="240" t="s">
        <v>15</v>
      </c>
      <c r="M224" s="240">
        <v>36</v>
      </c>
      <c r="N224" s="240">
        <v>45</v>
      </c>
      <c r="O224" s="240">
        <v>36</v>
      </c>
    </row>
    <row r="225" spans="1:15" ht="89.25" customHeight="1" x14ac:dyDescent="0.25">
      <c r="A225" s="667"/>
      <c r="B225" s="366"/>
      <c r="C225" s="359"/>
      <c r="D225" s="359"/>
      <c r="E225" s="359"/>
      <c r="F225" s="359"/>
      <c r="G225" s="359"/>
      <c r="H225" s="359"/>
      <c r="I225" s="359"/>
      <c r="J225" s="359"/>
      <c r="K225" s="63" t="s">
        <v>542</v>
      </c>
      <c r="L225" s="233" t="s">
        <v>15</v>
      </c>
      <c r="M225" s="21">
        <v>80</v>
      </c>
      <c r="N225" s="21">
        <v>85</v>
      </c>
      <c r="O225" s="21">
        <v>81</v>
      </c>
    </row>
    <row r="226" spans="1:15" ht="121.5" customHeight="1" x14ac:dyDescent="0.25">
      <c r="A226" s="673">
        <v>2</v>
      </c>
      <c r="B226" s="256" t="s">
        <v>543</v>
      </c>
      <c r="C226" s="241">
        <v>0</v>
      </c>
      <c r="D226" s="241">
        <v>0</v>
      </c>
      <c r="E226" s="241">
        <v>0</v>
      </c>
      <c r="F226" s="241">
        <v>0</v>
      </c>
      <c r="G226" s="241">
        <v>0</v>
      </c>
      <c r="H226" s="241">
        <v>0</v>
      </c>
      <c r="I226" s="241">
        <v>0</v>
      </c>
      <c r="J226" s="241">
        <v>0</v>
      </c>
      <c r="K226" s="63" t="s">
        <v>544</v>
      </c>
      <c r="L226" s="240" t="s">
        <v>15</v>
      </c>
      <c r="M226" s="248" t="s">
        <v>69</v>
      </c>
      <c r="N226" s="248" t="s">
        <v>69</v>
      </c>
      <c r="O226" s="248" t="s">
        <v>69</v>
      </c>
    </row>
    <row r="227" spans="1:15" ht="22.5" customHeight="1" x14ac:dyDescent="0.25">
      <c r="A227" s="64"/>
      <c r="B227" s="327" t="s">
        <v>777</v>
      </c>
      <c r="C227" s="628"/>
      <c r="D227" s="628"/>
      <c r="E227" s="628"/>
      <c r="F227" s="628"/>
      <c r="G227" s="628"/>
      <c r="H227" s="628"/>
      <c r="I227" s="628"/>
      <c r="J227" s="628"/>
      <c r="K227" s="628"/>
      <c r="L227" s="628"/>
      <c r="M227" s="628"/>
      <c r="N227" s="628"/>
      <c r="O227" s="629"/>
    </row>
    <row r="228" spans="1:15" ht="146.25" customHeight="1" x14ac:dyDescent="0.25">
      <c r="A228" s="665">
        <v>1</v>
      </c>
      <c r="B228" s="364" t="s">
        <v>545</v>
      </c>
      <c r="C228" s="367">
        <v>0</v>
      </c>
      <c r="D228" s="367">
        <v>0</v>
      </c>
      <c r="E228" s="367">
        <v>900</v>
      </c>
      <c r="F228" s="367">
        <v>0</v>
      </c>
      <c r="G228" s="367">
        <v>0</v>
      </c>
      <c r="H228" s="367">
        <v>0</v>
      </c>
      <c r="I228" s="367">
        <v>0</v>
      </c>
      <c r="J228" s="367">
        <v>0</v>
      </c>
      <c r="K228" s="250" t="s">
        <v>546</v>
      </c>
      <c r="L228" s="253" t="s">
        <v>15</v>
      </c>
      <c r="M228" s="253" t="s">
        <v>547</v>
      </c>
      <c r="N228" s="253">
        <v>97</v>
      </c>
      <c r="O228" s="253" t="s">
        <v>663</v>
      </c>
    </row>
    <row r="229" spans="1:15" ht="120.75" customHeight="1" x14ac:dyDescent="0.25">
      <c r="A229" s="666"/>
      <c r="B229" s="365"/>
      <c r="C229" s="358"/>
      <c r="D229" s="358"/>
      <c r="E229" s="358"/>
      <c r="F229" s="358"/>
      <c r="G229" s="358"/>
      <c r="H229" s="358"/>
      <c r="I229" s="358"/>
      <c r="J229" s="358"/>
      <c r="K229" s="5" t="s">
        <v>548</v>
      </c>
      <c r="L229" s="253" t="s">
        <v>15</v>
      </c>
      <c r="M229" s="21" t="s">
        <v>549</v>
      </c>
      <c r="N229" s="21">
        <v>97</v>
      </c>
      <c r="O229" s="21" t="s">
        <v>664</v>
      </c>
    </row>
    <row r="230" spans="1:15" ht="197.25" customHeight="1" x14ac:dyDescent="0.25">
      <c r="A230" s="673">
        <v>2</v>
      </c>
      <c r="B230" s="256" t="s">
        <v>550</v>
      </c>
      <c r="C230" s="241">
        <v>0</v>
      </c>
      <c r="D230" s="241">
        <v>0</v>
      </c>
      <c r="E230" s="241">
        <v>780</v>
      </c>
      <c r="F230" s="241">
        <v>50</v>
      </c>
      <c r="G230" s="241">
        <v>0</v>
      </c>
      <c r="H230" s="241">
        <v>0</v>
      </c>
      <c r="I230" s="241">
        <v>0</v>
      </c>
      <c r="J230" s="241">
        <v>0</v>
      </c>
      <c r="K230" s="234" t="s">
        <v>551</v>
      </c>
      <c r="L230" s="21" t="s">
        <v>15</v>
      </c>
      <c r="M230" s="21">
        <v>7</v>
      </c>
      <c r="N230" s="21">
        <v>25</v>
      </c>
      <c r="O230" s="21">
        <v>16.2</v>
      </c>
    </row>
    <row r="231" spans="1:15" ht="30" customHeight="1" x14ac:dyDescent="0.25">
      <c r="A231" s="64"/>
      <c r="B231" s="625" t="s">
        <v>552</v>
      </c>
      <c r="C231" s="630"/>
      <c r="D231" s="630"/>
      <c r="E231" s="630"/>
      <c r="F231" s="630"/>
      <c r="G231" s="630"/>
      <c r="H231" s="630"/>
      <c r="I231" s="630"/>
      <c r="J231" s="630"/>
      <c r="K231" s="630"/>
      <c r="L231" s="630"/>
      <c r="M231" s="630"/>
      <c r="N231" s="630"/>
      <c r="O231" s="631"/>
    </row>
    <row r="232" spans="1:15" ht="132" customHeight="1" x14ac:dyDescent="0.25">
      <c r="A232" s="665">
        <v>1</v>
      </c>
      <c r="B232" s="364" t="s">
        <v>553</v>
      </c>
      <c r="C232" s="367">
        <v>0</v>
      </c>
      <c r="D232" s="367">
        <v>0</v>
      </c>
      <c r="E232" s="367">
        <v>2249.1</v>
      </c>
      <c r="F232" s="367">
        <v>0</v>
      </c>
      <c r="G232" s="367">
        <v>0</v>
      </c>
      <c r="H232" s="367">
        <v>0</v>
      </c>
      <c r="I232" s="367">
        <v>0</v>
      </c>
      <c r="J232" s="367">
        <v>0</v>
      </c>
      <c r="K232" s="234" t="s">
        <v>554</v>
      </c>
      <c r="L232" s="21" t="s">
        <v>15</v>
      </c>
      <c r="M232" s="21">
        <v>30</v>
      </c>
      <c r="N232" s="21">
        <v>34</v>
      </c>
      <c r="O232" s="21">
        <v>30</v>
      </c>
    </row>
    <row r="233" spans="1:15" ht="90.75" customHeight="1" x14ac:dyDescent="0.25">
      <c r="A233" s="666"/>
      <c r="B233" s="365"/>
      <c r="C233" s="358"/>
      <c r="D233" s="358"/>
      <c r="E233" s="358"/>
      <c r="F233" s="358"/>
      <c r="G233" s="358"/>
      <c r="H233" s="358"/>
      <c r="I233" s="358"/>
      <c r="J233" s="358"/>
      <c r="K233" s="234" t="s">
        <v>555</v>
      </c>
      <c r="L233" s="21" t="s">
        <v>15</v>
      </c>
      <c r="M233" s="21">
        <v>43</v>
      </c>
      <c r="N233" s="21">
        <v>58</v>
      </c>
      <c r="O233" s="21">
        <v>43</v>
      </c>
    </row>
    <row r="234" spans="1:15" ht="28.5" customHeight="1" x14ac:dyDescent="0.25">
      <c r="A234" s="64"/>
      <c r="B234" s="625" t="s">
        <v>556</v>
      </c>
      <c r="C234" s="630"/>
      <c r="D234" s="630"/>
      <c r="E234" s="630"/>
      <c r="F234" s="630"/>
      <c r="G234" s="630"/>
      <c r="H234" s="630"/>
      <c r="I234" s="630"/>
      <c r="J234" s="630"/>
      <c r="K234" s="630"/>
      <c r="L234" s="630"/>
      <c r="M234" s="630"/>
      <c r="N234" s="630"/>
      <c r="O234" s="631"/>
    </row>
    <row r="235" spans="1:15" hidden="1" x14ac:dyDescent="0.25">
      <c r="A235" s="665">
        <v>1</v>
      </c>
      <c r="B235" s="364" t="s">
        <v>557</v>
      </c>
      <c r="C235" s="367">
        <v>0</v>
      </c>
      <c r="D235" s="367">
        <v>0</v>
      </c>
      <c r="E235" s="367">
        <v>2714</v>
      </c>
      <c r="F235" s="367">
        <v>5731.6</v>
      </c>
      <c r="G235" s="367">
        <v>0</v>
      </c>
      <c r="H235" s="367">
        <v>0</v>
      </c>
      <c r="I235" s="367">
        <v>467.29</v>
      </c>
      <c r="J235" s="367">
        <v>0</v>
      </c>
      <c r="K235" s="5"/>
      <c r="L235" s="240"/>
      <c r="M235" s="240"/>
      <c r="N235" s="240"/>
      <c r="O235" s="240"/>
    </row>
    <row r="236" spans="1:15" ht="126" customHeight="1" x14ac:dyDescent="0.25">
      <c r="A236" s="667"/>
      <c r="B236" s="366"/>
      <c r="C236" s="359"/>
      <c r="D236" s="359"/>
      <c r="E236" s="359"/>
      <c r="F236" s="359"/>
      <c r="G236" s="359"/>
      <c r="H236" s="359"/>
      <c r="I236" s="359"/>
      <c r="J236" s="359"/>
      <c r="K236" s="252" t="s">
        <v>558</v>
      </c>
      <c r="L236" s="21" t="s">
        <v>15</v>
      </c>
      <c r="M236" s="240" t="s">
        <v>559</v>
      </c>
      <c r="N236" s="240">
        <v>50</v>
      </c>
      <c r="O236" s="240">
        <v>52</v>
      </c>
    </row>
    <row r="237" spans="1:15" ht="0.75" hidden="1" customHeight="1" x14ac:dyDescent="0.25">
      <c r="A237" s="665">
        <v>2</v>
      </c>
      <c r="B237" s="364" t="s">
        <v>560</v>
      </c>
      <c r="C237" s="367">
        <v>0</v>
      </c>
      <c r="D237" s="367">
        <v>0</v>
      </c>
      <c r="E237" s="367">
        <v>3148</v>
      </c>
      <c r="F237" s="367">
        <v>0</v>
      </c>
      <c r="G237" s="367">
        <v>0</v>
      </c>
      <c r="H237" s="367">
        <v>0</v>
      </c>
      <c r="I237" s="367">
        <v>451.53</v>
      </c>
      <c r="J237" s="367">
        <v>0</v>
      </c>
      <c r="K237" s="5"/>
      <c r="L237" s="240"/>
      <c r="M237" s="240"/>
      <c r="N237" s="240"/>
      <c r="O237" s="240"/>
    </row>
    <row r="238" spans="1:15" ht="87.75" customHeight="1" x14ac:dyDescent="0.25">
      <c r="A238" s="666"/>
      <c r="B238" s="365"/>
      <c r="C238" s="358"/>
      <c r="D238" s="358"/>
      <c r="E238" s="358"/>
      <c r="F238" s="358"/>
      <c r="G238" s="358"/>
      <c r="H238" s="358"/>
      <c r="I238" s="358"/>
      <c r="J238" s="358"/>
      <c r="K238" s="252" t="s">
        <v>561</v>
      </c>
      <c r="L238" s="240" t="s">
        <v>15</v>
      </c>
      <c r="M238" s="240" t="s">
        <v>562</v>
      </c>
      <c r="N238" s="240">
        <v>2.6</v>
      </c>
      <c r="O238" s="240" t="s">
        <v>563</v>
      </c>
    </row>
    <row r="239" spans="1:15" ht="101.25" customHeight="1" x14ac:dyDescent="0.25">
      <c r="A239" s="666"/>
      <c r="B239" s="365"/>
      <c r="C239" s="358"/>
      <c r="D239" s="358"/>
      <c r="E239" s="358"/>
      <c r="F239" s="358"/>
      <c r="G239" s="358"/>
      <c r="H239" s="358"/>
      <c r="I239" s="358"/>
      <c r="J239" s="358"/>
      <c r="K239" s="252" t="s">
        <v>564</v>
      </c>
      <c r="L239" s="240" t="s">
        <v>15</v>
      </c>
      <c r="M239" s="240" t="s">
        <v>565</v>
      </c>
      <c r="N239" s="240">
        <v>110</v>
      </c>
      <c r="O239" s="240">
        <v>220</v>
      </c>
    </row>
    <row r="240" spans="1:15" ht="108" customHeight="1" x14ac:dyDescent="0.25">
      <c r="A240" s="667"/>
      <c r="B240" s="366"/>
      <c r="C240" s="359"/>
      <c r="D240" s="359"/>
      <c r="E240" s="359"/>
      <c r="F240" s="359"/>
      <c r="G240" s="359"/>
      <c r="H240" s="359"/>
      <c r="I240" s="359"/>
      <c r="J240" s="359"/>
      <c r="K240" s="252" t="s">
        <v>566</v>
      </c>
      <c r="L240" s="240" t="s">
        <v>15</v>
      </c>
      <c r="M240" s="240" t="s">
        <v>567</v>
      </c>
      <c r="N240" s="240">
        <v>110</v>
      </c>
      <c r="O240" s="240">
        <v>110</v>
      </c>
    </row>
    <row r="241" spans="1:15" hidden="1" x14ac:dyDescent="0.25">
      <c r="A241" s="665">
        <v>3</v>
      </c>
      <c r="B241" s="364" t="s">
        <v>568</v>
      </c>
      <c r="C241" s="367">
        <v>0</v>
      </c>
      <c r="D241" s="367">
        <v>0</v>
      </c>
      <c r="E241" s="367">
        <v>8285.4</v>
      </c>
      <c r="F241" s="367">
        <v>1858.6</v>
      </c>
      <c r="G241" s="367">
        <v>0</v>
      </c>
      <c r="H241" s="367">
        <v>0</v>
      </c>
      <c r="I241" s="367">
        <v>1207.55</v>
      </c>
      <c r="J241" s="367">
        <v>0</v>
      </c>
      <c r="K241" s="5"/>
      <c r="L241" s="240"/>
      <c r="M241" s="240"/>
      <c r="N241" s="240"/>
      <c r="O241" s="240"/>
    </row>
    <row r="242" spans="1:15" ht="151.5" customHeight="1" x14ac:dyDescent="0.25">
      <c r="A242" s="666"/>
      <c r="B242" s="365"/>
      <c r="C242" s="358"/>
      <c r="D242" s="358"/>
      <c r="E242" s="358"/>
      <c r="F242" s="358"/>
      <c r="G242" s="358"/>
      <c r="H242" s="358"/>
      <c r="I242" s="358"/>
      <c r="J242" s="358"/>
      <c r="K242" s="252" t="s">
        <v>569</v>
      </c>
      <c r="L242" s="240" t="s">
        <v>15</v>
      </c>
      <c r="M242" s="240" t="s">
        <v>581</v>
      </c>
      <c r="N242" s="240">
        <v>90</v>
      </c>
      <c r="O242" s="240" t="s">
        <v>665</v>
      </c>
    </row>
    <row r="243" spans="1:15" ht="96.75" customHeight="1" x14ac:dyDescent="0.25">
      <c r="A243" s="667"/>
      <c r="B243" s="366"/>
      <c r="C243" s="359"/>
      <c r="D243" s="359"/>
      <c r="E243" s="359"/>
      <c r="F243" s="359"/>
      <c r="G243" s="359"/>
      <c r="H243" s="359"/>
      <c r="I243" s="359"/>
      <c r="J243" s="359"/>
      <c r="K243" s="252" t="s">
        <v>570</v>
      </c>
      <c r="L243" s="240" t="s">
        <v>15</v>
      </c>
      <c r="M243" s="240" t="s">
        <v>571</v>
      </c>
      <c r="N243" s="240">
        <v>40</v>
      </c>
      <c r="O243" s="240" t="s">
        <v>571</v>
      </c>
    </row>
    <row r="244" spans="1:15" ht="84" customHeight="1" x14ac:dyDescent="0.25">
      <c r="A244" s="665">
        <v>4</v>
      </c>
      <c r="B244" s="364" t="s">
        <v>572</v>
      </c>
      <c r="C244" s="367">
        <v>0</v>
      </c>
      <c r="D244" s="367">
        <v>0</v>
      </c>
      <c r="E244" s="367">
        <v>30</v>
      </c>
      <c r="F244" s="367">
        <v>0</v>
      </c>
      <c r="G244" s="367">
        <v>0</v>
      </c>
      <c r="H244" s="367">
        <v>0</v>
      </c>
      <c r="I244" s="367">
        <v>0</v>
      </c>
      <c r="J244" s="367">
        <v>0</v>
      </c>
      <c r="K244" s="252" t="s">
        <v>573</v>
      </c>
      <c r="L244" s="240" t="s">
        <v>15</v>
      </c>
      <c r="M244" s="240" t="s">
        <v>574</v>
      </c>
      <c r="N244" s="240">
        <v>115</v>
      </c>
      <c r="O244" s="240">
        <v>10.83</v>
      </c>
    </row>
    <row r="245" spans="1:15" ht="72.75" customHeight="1" x14ac:dyDescent="0.25">
      <c r="A245" s="666"/>
      <c r="B245" s="365"/>
      <c r="C245" s="358"/>
      <c r="D245" s="358"/>
      <c r="E245" s="358"/>
      <c r="F245" s="358"/>
      <c r="G245" s="358"/>
      <c r="H245" s="358"/>
      <c r="I245" s="358"/>
      <c r="J245" s="358"/>
      <c r="K245" s="252" t="s">
        <v>575</v>
      </c>
      <c r="L245" s="240" t="s">
        <v>15</v>
      </c>
      <c r="M245" s="240">
        <v>0</v>
      </c>
      <c r="N245" s="240">
        <v>0</v>
      </c>
      <c r="O245" s="240">
        <v>0</v>
      </c>
    </row>
    <row r="246" spans="1:15" ht="125.25" customHeight="1" x14ac:dyDescent="0.25">
      <c r="A246" s="674">
        <v>5</v>
      </c>
      <c r="B246" s="398" t="s">
        <v>576</v>
      </c>
      <c r="C246" s="353">
        <v>0</v>
      </c>
      <c r="D246" s="353">
        <v>0</v>
      </c>
      <c r="E246" s="353">
        <v>325</v>
      </c>
      <c r="F246" s="353">
        <v>0</v>
      </c>
      <c r="G246" s="353">
        <v>0</v>
      </c>
      <c r="H246" s="353">
        <v>0</v>
      </c>
      <c r="I246" s="353">
        <v>99.96</v>
      </c>
      <c r="J246" s="353">
        <v>0</v>
      </c>
      <c r="K246" s="252" t="s">
        <v>577</v>
      </c>
      <c r="L246" s="240" t="s">
        <v>15</v>
      </c>
      <c r="M246" s="240" t="s">
        <v>578</v>
      </c>
      <c r="N246" s="240">
        <v>102</v>
      </c>
      <c r="O246" s="240">
        <v>73.11</v>
      </c>
    </row>
    <row r="247" spans="1:15" ht="165.75" customHeight="1" x14ac:dyDescent="0.25">
      <c r="A247" s="674"/>
      <c r="B247" s="398"/>
      <c r="C247" s="353"/>
      <c r="D247" s="353"/>
      <c r="E247" s="353"/>
      <c r="F247" s="353"/>
      <c r="G247" s="353"/>
      <c r="H247" s="353"/>
      <c r="I247" s="353"/>
      <c r="J247" s="353"/>
      <c r="K247" s="252" t="s">
        <v>579</v>
      </c>
      <c r="L247" s="240" t="s">
        <v>15</v>
      </c>
      <c r="M247" s="240" t="s">
        <v>580</v>
      </c>
      <c r="N247" s="240">
        <v>107</v>
      </c>
      <c r="O247" s="240">
        <v>61.7</v>
      </c>
    </row>
    <row r="248" spans="1:15" ht="24.75" customHeight="1" x14ac:dyDescent="0.25">
      <c r="A248" s="202"/>
      <c r="B248" s="449" t="s">
        <v>226</v>
      </c>
      <c r="C248" s="450"/>
      <c r="D248" s="450"/>
      <c r="E248" s="450"/>
      <c r="F248" s="450"/>
      <c r="G248" s="450"/>
      <c r="H248" s="450"/>
      <c r="I248" s="450"/>
      <c r="J248" s="450"/>
      <c r="K248" s="450"/>
      <c r="L248" s="450"/>
      <c r="M248" s="450"/>
      <c r="N248" s="450"/>
      <c r="O248" s="451"/>
    </row>
    <row r="249" spans="1:15" x14ac:dyDescent="0.25">
      <c r="A249" s="202"/>
      <c r="B249" s="426" t="s">
        <v>225</v>
      </c>
      <c r="C249" s="453"/>
      <c r="D249" s="453"/>
      <c r="E249" s="453"/>
      <c r="F249" s="453"/>
      <c r="G249" s="453"/>
      <c r="H249" s="453"/>
      <c r="I249" s="453"/>
      <c r="J249" s="453"/>
      <c r="K249" s="453"/>
      <c r="L249" s="453"/>
      <c r="M249" s="453"/>
      <c r="N249" s="453"/>
      <c r="O249" s="454"/>
    </row>
    <row r="250" spans="1:15" ht="15" customHeight="1" x14ac:dyDescent="0.25">
      <c r="A250" s="155">
        <v>1</v>
      </c>
      <c r="B250" s="364" t="s">
        <v>309</v>
      </c>
      <c r="C250" s="367">
        <v>0</v>
      </c>
      <c r="D250" s="367">
        <v>0</v>
      </c>
      <c r="E250" s="367">
        <v>3911</v>
      </c>
      <c r="F250" s="367">
        <v>16209.18</v>
      </c>
      <c r="G250" s="367">
        <v>0</v>
      </c>
      <c r="H250" s="367">
        <v>0</v>
      </c>
      <c r="I250" s="367">
        <v>0</v>
      </c>
      <c r="J250" s="367">
        <v>0</v>
      </c>
      <c r="K250" s="364" t="s">
        <v>815</v>
      </c>
      <c r="L250" s="349" t="s">
        <v>199</v>
      </c>
      <c r="M250" s="349">
        <v>3</v>
      </c>
      <c r="N250" s="349">
        <v>2</v>
      </c>
      <c r="O250" s="349">
        <v>0</v>
      </c>
    </row>
    <row r="251" spans="1:15" ht="122.25" customHeight="1" x14ac:dyDescent="0.25">
      <c r="A251" s="298"/>
      <c r="B251" s="365"/>
      <c r="C251" s="358"/>
      <c r="D251" s="358"/>
      <c r="E251" s="358"/>
      <c r="F251" s="358"/>
      <c r="G251" s="358"/>
      <c r="H251" s="358"/>
      <c r="I251" s="358"/>
      <c r="J251" s="358"/>
      <c r="K251" s="366"/>
      <c r="L251" s="350"/>
      <c r="M251" s="632"/>
      <c r="N251" s="350"/>
      <c r="O251" s="350"/>
    </row>
    <row r="252" spans="1:15" ht="47.25" customHeight="1" x14ac:dyDescent="0.25">
      <c r="A252" s="298"/>
      <c r="B252" s="365"/>
      <c r="C252" s="358"/>
      <c r="D252" s="358"/>
      <c r="E252" s="358"/>
      <c r="F252" s="358"/>
      <c r="G252" s="358"/>
      <c r="H252" s="358"/>
      <c r="I252" s="358"/>
      <c r="J252" s="358"/>
      <c r="K252" s="347" t="s">
        <v>816</v>
      </c>
      <c r="L252" s="349" t="s">
        <v>15</v>
      </c>
      <c r="M252" s="349">
        <v>100</v>
      </c>
      <c r="N252" s="349">
        <v>80</v>
      </c>
      <c r="O252" s="349">
        <v>0</v>
      </c>
    </row>
    <row r="253" spans="1:15" ht="15.75" customHeight="1" x14ac:dyDescent="0.25">
      <c r="A253" s="663"/>
      <c r="B253" s="366"/>
      <c r="C253" s="359"/>
      <c r="D253" s="359"/>
      <c r="E253" s="359"/>
      <c r="F253" s="359"/>
      <c r="G253" s="359"/>
      <c r="H253" s="359"/>
      <c r="I253" s="359"/>
      <c r="J253" s="359"/>
      <c r="K253" s="348"/>
      <c r="L253" s="350"/>
      <c r="M253" s="350"/>
      <c r="N253" s="350"/>
      <c r="O253" s="350"/>
    </row>
    <row r="254" spans="1:15" x14ac:dyDescent="0.25">
      <c r="A254" s="202"/>
      <c r="B254" s="426" t="s">
        <v>200</v>
      </c>
      <c r="C254" s="453"/>
      <c r="D254" s="453"/>
      <c r="E254" s="453"/>
      <c r="F254" s="453"/>
      <c r="G254" s="453"/>
      <c r="H254" s="453"/>
      <c r="I254" s="453"/>
      <c r="J254" s="453"/>
      <c r="K254" s="453"/>
      <c r="L254" s="453"/>
      <c r="M254" s="453"/>
      <c r="N254" s="453"/>
      <c r="O254" s="454"/>
    </row>
    <row r="255" spans="1:15" ht="199.5" customHeight="1" x14ac:dyDescent="0.25">
      <c r="A255" s="155">
        <v>1</v>
      </c>
      <c r="B255" s="332" t="s">
        <v>310</v>
      </c>
      <c r="C255" s="241">
        <v>0</v>
      </c>
      <c r="D255" s="241">
        <v>0</v>
      </c>
      <c r="E255" s="367">
        <v>0</v>
      </c>
      <c r="F255" s="367">
        <v>0</v>
      </c>
      <c r="G255" s="367">
        <v>0</v>
      </c>
      <c r="H255" s="367">
        <v>0</v>
      </c>
      <c r="I255" s="367">
        <v>0</v>
      </c>
      <c r="J255" s="367">
        <v>0</v>
      </c>
      <c r="K255" s="252" t="s">
        <v>817</v>
      </c>
      <c r="L255" s="240" t="s">
        <v>80</v>
      </c>
      <c r="M255" s="240">
        <v>0</v>
      </c>
      <c r="N255" s="240">
        <v>0</v>
      </c>
      <c r="O255" s="240">
        <v>0</v>
      </c>
    </row>
    <row r="256" spans="1:15" ht="210.75" customHeight="1" x14ac:dyDescent="0.25">
      <c r="A256" s="207"/>
      <c r="B256" s="467"/>
      <c r="C256" s="242"/>
      <c r="D256" s="242"/>
      <c r="E256" s="358"/>
      <c r="F256" s="358"/>
      <c r="G256" s="358"/>
      <c r="H256" s="358"/>
      <c r="I256" s="358"/>
      <c r="J256" s="358"/>
      <c r="K256" s="237" t="s">
        <v>818</v>
      </c>
      <c r="L256" s="240" t="s">
        <v>80</v>
      </c>
      <c r="M256" s="240">
        <v>0</v>
      </c>
      <c r="N256" s="240">
        <v>0</v>
      </c>
      <c r="O256" s="240">
        <v>0</v>
      </c>
    </row>
    <row r="257" spans="1:15" ht="15" customHeight="1" x14ac:dyDescent="0.25">
      <c r="A257" s="207"/>
      <c r="B257" s="467"/>
      <c r="C257" s="242"/>
      <c r="D257" s="242"/>
      <c r="E257" s="358"/>
      <c r="F257" s="358"/>
      <c r="G257" s="358"/>
      <c r="H257" s="358"/>
      <c r="I257" s="358"/>
      <c r="J257" s="358"/>
      <c r="K257" s="332" t="s">
        <v>819</v>
      </c>
      <c r="L257" s="349" t="s">
        <v>80</v>
      </c>
      <c r="M257" s="349" t="s">
        <v>202</v>
      </c>
      <c r="N257" s="349">
        <v>0</v>
      </c>
      <c r="O257" s="349">
        <v>0</v>
      </c>
    </row>
    <row r="258" spans="1:15" x14ac:dyDescent="0.25">
      <c r="A258" s="207"/>
      <c r="B258" s="467"/>
      <c r="C258" s="242"/>
      <c r="D258" s="242"/>
      <c r="E258" s="358"/>
      <c r="F258" s="358"/>
      <c r="G258" s="358"/>
      <c r="H258" s="358"/>
      <c r="I258" s="358"/>
      <c r="J258" s="358"/>
      <c r="K258" s="467"/>
      <c r="L258" s="363"/>
      <c r="M258" s="363"/>
      <c r="N258" s="363"/>
      <c r="O258" s="363"/>
    </row>
    <row r="259" spans="1:15" ht="117.75" customHeight="1" x14ac:dyDescent="0.25">
      <c r="A259" s="207"/>
      <c r="B259" s="366"/>
      <c r="C259" s="291"/>
      <c r="D259" s="291"/>
      <c r="E259" s="412"/>
      <c r="F259" s="412"/>
      <c r="G259" s="412"/>
      <c r="H259" s="412"/>
      <c r="I259" s="412"/>
      <c r="J259" s="412"/>
      <c r="K259" s="439"/>
      <c r="L259" s="350"/>
      <c r="M259" s="350"/>
      <c r="N259" s="350"/>
      <c r="O259" s="350"/>
    </row>
    <row r="260" spans="1:15" x14ac:dyDescent="0.25">
      <c r="A260" s="202"/>
      <c r="B260" s="426" t="s">
        <v>203</v>
      </c>
      <c r="C260" s="453"/>
      <c r="D260" s="453"/>
      <c r="E260" s="453"/>
      <c r="F260" s="453"/>
      <c r="G260" s="453"/>
      <c r="H260" s="453"/>
      <c r="I260" s="453"/>
      <c r="J260" s="453"/>
      <c r="K260" s="453"/>
      <c r="L260" s="453"/>
      <c r="M260" s="453"/>
      <c r="N260" s="453"/>
      <c r="O260" s="454"/>
    </row>
    <row r="261" spans="1:15" ht="99.75" customHeight="1" x14ac:dyDescent="0.25">
      <c r="A261" s="156">
        <v>1</v>
      </c>
      <c r="B261" s="468" t="s">
        <v>311</v>
      </c>
      <c r="C261" s="367">
        <v>0</v>
      </c>
      <c r="D261" s="367">
        <v>56999</v>
      </c>
      <c r="E261" s="367">
        <v>0</v>
      </c>
      <c r="F261" s="367">
        <v>0</v>
      </c>
      <c r="G261" s="367">
        <v>0</v>
      </c>
      <c r="H261" s="367">
        <v>0</v>
      </c>
      <c r="I261" s="367">
        <v>0</v>
      </c>
      <c r="J261" s="367">
        <v>0</v>
      </c>
      <c r="K261" s="237" t="s">
        <v>820</v>
      </c>
      <c r="L261" s="240" t="s">
        <v>80</v>
      </c>
      <c r="M261" s="240">
        <v>17</v>
      </c>
      <c r="N261" s="240">
        <v>19</v>
      </c>
      <c r="O261" s="240">
        <v>0</v>
      </c>
    </row>
    <row r="262" spans="1:15" ht="124.5" customHeight="1" x14ac:dyDescent="0.25">
      <c r="B262" s="468"/>
      <c r="C262" s="359"/>
      <c r="D262" s="359"/>
      <c r="E262" s="359"/>
      <c r="F262" s="359"/>
      <c r="G262" s="359"/>
      <c r="H262" s="359"/>
      <c r="I262" s="359"/>
      <c r="J262" s="359"/>
      <c r="K262" s="237" t="s">
        <v>821</v>
      </c>
      <c r="L262" s="240" t="s">
        <v>80</v>
      </c>
      <c r="M262" s="240">
        <v>0</v>
      </c>
      <c r="N262" s="240">
        <v>2</v>
      </c>
      <c r="O262" s="240">
        <v>0</v>
      </c>
    </row>
    <row r="263" spans="1:15" x14ac:dyDescent="0.25">
      <c r="A263" s="202"/>
      <c r="B263" s="426" t="s">
        <v>204</v>
      </c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4"/>
    </row>
    <row r="264" spans="1:15" ht="150.75" customHeight="1" x14ac:dyDescent="0.25">
      <c r="A264" s="155">
        <v>1</v>
      </c>
      <c r="B264" s="290" t="s">
        <v>312</v>
      </c>
      <c r="C264" s="241">
        <v>0</v>
      </c>
      <c r="D264" s="241">
        <v>0</v>
      </c>
      <c r="E264" s="241">
        <v>158.1</v>
      </c>
      <c r="F264" s="241">
        <v>0</v>
      </c>
      <c r="G264" s="241">
        <v>0</v>
      </c>
      <c r="H264" s="241">
        <v>0</v>
      </c>
      <c r="I264" s="241">
        <v>0</v>
      </c>
      <c r="J264" s="241">
        <v>0</v>
      </c>
      <c r="K264" s="150" t="s">
        <v>822</v>
      </c>
      <c r="L264" s="240" t="s">
        <v>199</v>
      </c>
      <c r="M264" s="240">
        <v>0</v>
      </c>
      <c r="N264" s="240">
        <v>1</v>
      </c>
      <c r="O264" s="240">
        <v>0</v>
      </c>
    </row>
    <row r="265" spans="1:15" ht="15" customHeight="1" x14ac:dyDescent="0.25">
      <c r="A265" s="202"/>
      <c r="B265" s="327" t="s">
        <v>205</v>
      </c>
      <c r="C265" s="452"/>
      <c r="D265" s="452"/>
      <c r="E265" s="452"/>
      <c r="F265" s="452"/>
      <c r="G265" s="452"/>
      <c r="H265" s="452"/>
      <c r="I265" s="452"/>
      <c r="J265" s="452"/>
      <c r="K265" s="328"/>
      <c r="L265" s="328"/>
      <c r="M265" s="328"/>
      <c r="N265" s="328"/>
      <c r="O265" s="329"/>
    </row>
    <row r="266" spans="1:15" ht="39.75" customHeight="1" x14ac:dyDescent="0.25">
      <c r="A266" s="155">
        <v>1</v>
      </c>
      <c r="B266" s="724" t="s">
        <v>313</v>
      </c>
      <c r="C266" s="241">
        <v>0</v>
      </c>
      <c r="D266" s="241">
        <v>0</v>
      </c>
      <c r="E266" s="241">
        <v>0</v>
      </c>
      <c r="F266" s="241">
        <v>0</v>
      </c>
      <c r="G266" s="241">
        <v>0</v>
      </c>
      <c r="H266" s="241">
        <v>0</v>
      </c>
      <c r="I266" s="241">
        <v>0</v>
      </c>
      <c r="J266" s="241">
        <v>0</v>
      </c>
      <c r="K266" s="117" t="s">
        <v>206</v>
      </c>
      <c r="L266" s="253" t="s">
        <v>207</v>
      </c>
      <c r="M266" s="253">
        <v>585.70000000000005</v>
      </c>
      <c r="N266" s="253">
        <v>598.9</v>
      </c>
      <c r="O266" s="253">
        <v>134.19999999999999</v>
      </c>
    </row>
    <row r="267" spans="1:15" ht="76.5" x14ac:dyDescent="0.25">
      <c r="A267" s="298"/>
      <c r="B267" s="725"/>
      <c r="C267" s="122"/>
      <c r="D267" s="122"/>
      <c r="E267" s="122"/>
      <c r="F267" s="122"/>
      <c r="G267" s="122"/>
      <c r="H267" s="122"/>
      <c r="I267" s="122"/>
      <c r="J267" s="122"/>
      <c r="K267" s="39" t="s">
        <v>208</v>
      </c>
      <c r="L267" s="208" t="s">
        <v>15</v>
      </c>
      <c r="M267" s="99">
        <v>36.9</v>
      </c>
      <c r="N267" s="99">
        <v>48.1</v>
      </c>
      <c r="O267" s="233">
        <v>85.88</v>
      </c>
    </row>
    <row r="268" spans="1:15" ht="42.75" customHeight="1" x14ac:dyDescent="0.25">
      <c r="A268" s="298"/>
      <c r="B268" s="726"/>
      <c r="C268" s="122"/>
      <c r="D268" s="123"/>
      <c r="E268" s="122"/>
      <c r="F268" s="122"/>
      <c r="G268" s="122"/>
      <c r="H268" s="122"/>
      <c r="I268" s="122"/>
      <c r="J268" s="124"/>
      <c r="K268" s="40" t="s">
        <v>322</v>
      </c>
      <c r="L268" s="99" t="s">
        <v>209</v>
      </c>
      <c r="M268" s="99">
        <v>216.3</v>
      </c>
      <c r="N268" s="99">
        <v>288.10000000000002</v>
      </c>
      <c r="O268" s="233">
        <v>115.25</v>
      </c>
    </row>
    <row r="269" spans="1:15" ht="89.25" x14ac:dyDescent="0.25">
      <c r="A269" s="298"/>
      <c r="B269" s="726"/>
      <c r="C269" s="122"/>
      <c r="D269" s="123"/>
      <c r="E269" s="122"/>
      <c r="F269" s="122"/>
      <c r="G269" s="122"/>
      <c r="H269" s="122"/>
      <c r="I269" s="122"/>
      <c r="J269" s="124"/>
      <c r="K269" s="40" t="s">
        <v>210</v>
      </c>
      <c r="L269" s="99" t="s">
        <v>15</v>
      </c>
      <c r="M269" s="99">
        <v>26.4</v>
      </c>
      <c r="N269" s="99">
        <v>24.5</v>
      </c>
      <c r="O269" s="233">
        <v>14.1</v>
      </c>
    </row>
    <row r="270" spans="1:15" ht="127.5" x14ac:dyDescent="0.25">
      <c r="A270" s="298"/>
      <c r="B270" s="726"/>
      <c r="C270" s="122"/>
      <c r="D270" s="123"/>
      <c r="E270" s="122"/>
      <c r="F270" s="122"/>
      <c r="G270" s="122"/>
      <c r="H270" s="122"/>
      <c r="I270" s="122"/>
      <c r="J270" s="124"/>
      <c r="K270" s="40" t="s">
        <v>211</v>
      </c>
      <c r="L270" s="42" t="s">
        <v>15</v>
      </c>
      <c r="M270" s="42">
        <v>4.5</v>
      </c>
      <c r="N270" s="42">
        <v>4.17</v>
      </c>
      <c r="O270" s="233">
        <v>0.18</v>
      </c>
    </row>
    <row r="271" spans="1:15" ht="63.75" x14ac:dyDescent="0.25">
      <c r="A271" s="663"/>
      <c r="B271" s="727"/>
      <c r="C271" s="125"/>
      <c r="D271" s="126"/>
      <c r="E271" s="125"/>
      <c r="F271" s="125"/>
      <c r="G271" s="125"/>
      <c r="H271" s="125"/>
      <c r="I271" s="125"/>
      <c r="J271" s="127"/>
      <c r="K271" s="40" t="s">
        <v>212</v>
      </c>
      <c r="L271" s="42" t="s">
        <v>213</v>
      </c>
      <c r="M271" s="42">
        <v>581</v>
      </c>
      <c r="N271" s="42">
        <v>600</v>
      </c>
      <c r="O271" s="233">
        <v>568</v>
      </c>
    </row>
    <row r="272" spans="1:15" ht="51" x14ac:dyDescent="0.25">
      <c r="A272" s="298"/>
      <c r="B272" s="726"/>
      <c r="C272" s="122"/>
      <c r="D272" s="123"/>
      <c r="E272" s="122"/>
      <c r="F272" s="122"/>
      <c r="G272" s="122"/>
      <c r="H272" s="122"/>
      <c r="I272" s="122"/>
      <c r="J272" s="124"/>
      <c r="K272" s="307" t="s">
        <v>214</v>
      </c>
      <c r="L272" s="308" t="s">
        <v>213</v>
      </c>
      <c r="M272" s="308">
        <v>26</v>
      </c>
      <c r="N272" s="308">
        <v>25</v>
      </c>
      <c r="O272" s="292">
        <v>1</v>
      </c>
    </row>
    <row r="273" spans="1:15" ht="63.75" x14ac:dyDescent="0.25">
      <c r="A273" s="298"/>
      <c r="B273" s="726"/>
      <c r="C273" s="122"/>
      <c r="D273" s="123"/>
      <c r="E273" s="122"/>
      <c r="F273" s="122"/>
      <c r="G273" s="122"/>
      <c r="H273" s="122"/>
      <c r="I273" s="122"/>
      <c r="J273" s="124"/>
      <c r="K273" s="40" t="s">
        <v>215</v>
      </c>
      <c r="L273" s="99" t="s">
        <v>216</v>
      </c>
      <c r="M273" s="99">
        <v>68573</v>
      </c>
      <c r="N273" s="99">
        <v>71110</v>
      </c>
      <c r="O273" s="233">
        <v>65682</v>
      </c>
    </row>
    <row r="274" spans="1:15" ht="63.75" x14ac:dyDescent="0.25">
      <c r="A274" s="298"/>
      <c r="B274" s="726"/>
      <c r="C274" s="122"/>
      <c r="D274" s="123"/>
      <c r="E274" s="122"/>
      <c r="F274" s="122"/>
      <c r="G274" s="122"/>
      <c r="H274" s="122"/>
      <c r="I274" s="122"/>
      <c r="J274" s="124"/>
      <c r="K274" s="40" t="s">
        <v>217</v>
      </c>
      <c r="L274" s="99" t="s">
        <v>15</v>
      </c>
      <c r="M274" s="99">
        <v>71.569999999999993</v>
      </c>
      <c r="N274" s="99">
        <v>71.2</v>
      </c>
      <c r="O274" s="233">
        <v>65.77</v>
      </c>
    </row>
    <row r="275" spans="1:15" ht="38.25" x14ac:dyDescent="0.25">
      <c r="A275" s="298"/>
      <c r="B275" s="726"/>
      <c r="C275" s="122"/>
      <c r="D275" s="123"/>
      <c r="E275" s="122"/>
      <c r="F275" s="122"/>
      <c r="G275" s="122"/>
      <c r="H275" s="122"/>
      <c r="I275" s="122"/>
      <c r="J275" s="124"/>
      <c r="K275" s="40" t="s">
        <v>218</v>
      </c>
      <c r="L275" s="99" t="s">
        <v>219</v>
      </c>
      <c r="M275" s="99">
        <v>39.479999999999997</v>
      </c>
      <c r="N275" s="99">
        <v>41.87</v>
      </c>
      <c r="O275" s="233">
        <v>34.4</v>
      </c>
    </row>
    <row r="276" spans="1:15" ht="138.75" customHeight="1" x14ac:dyDescent="0.25">
      <c r="A276" s="298"/>
      <c r="B276" s="726"/>
      <c r="C276" s="122"/>
      <c r="D276" s="123"/>
      <c r="E276" s="122"/>
      <c r="F276" s="122"/>
      <c r="G276" s="122"/>
      <c r="H276" s="122"/>
      <c r="I276" s="122"/>
      <c r="J276" s="124"/>
      <c r="K276" s="40" t="s">
        <v>220</v>
      </c>
      <c r="L276" s="99" t="s">
        <v>221</v>
      </c>
      <c r="M276" s="99">
        <v>1.97</v>
      </c>
      <c r="N276" s="99">
        <v>1.96</v>
      </c>
      <c r="O276" s="233">
        <v>1.77</v>
      </c>
    </row>
    <row r="277" spans="1:15" ht="76.5" x14ac:dyDescent="0.25">
      <c r="A277" s="663"/>
      <c r="B277" s="727"/>
      <c r="C277" s="125"/>
      <c r="D277" s="126"/>
      <c r="E277" s="125"/>
      <c r="F277" s="125"/>
      <c r="G277" s="125"/>
      <c r="H277" s="125"/>
      <c r="I277" s="125"/>
      <c r="J277" s="127"/>
      <c r="K277" s="40" t="s">
        <v>222</v>
      </c>
      <c r="L277" s="99" t="s">
        <v>15</v>
      </c>
      <c r="M277" s="99">
        <v>9.08</v>
      </c>
      <c r="N277" s="99">
        <v>8.5</v>
      </c>
      <c r="O277" s="233">
        <v>2.2999999999999998</v>
      </c>
    </row>
    <row r="278" spans="1:15" ht="27.75" customHeight="1" x14ac:dyDescent="0.25">
      <c r="A278" s="202"/>
      <c r="B278" s="327" t="s">
        <v>223</v>
      </c>
      <c r="C278" s="328"/>
      <c r="D278" s="328"/>
      <c r="E278" s="328"/>
      <c r="F278" s="328"/>
      <c r="G278" s="328"/>
      <c r="H278" s="328"/>
      <c r="I278" s="328"/>
      <c r="J278" s="328"/>
      <c r="K278" s="328"/>
      <c r="L278" s="328"/>
      <c r="M278" s="328"/>
      <c r="N278" s="328"/>
      <c r="O278" s="329"/>
    </row>
    <row r="279" spans="1:15" ht="15" customHeight="1" x14ac:dyDescent="0.25">
      <c r="A279" s="156">
        <v>1</v>
      </c>
      <c r="B279" s="468" t="s">
        <v>314</v>
      </c>
      <c r="C279" s="367">
        <v>0</v>
      </c>
      <c r="D279" s="367">
        <v>0</v>
      </c>
      <c r="E279" s="367">
        <v>50000</v>
      </c>
      <c r="F279" s="367">
        <v>0</v>
      </c>
      <c r="G279" s="367">
        <v>0</v>
      </c>
      <c r="H279" s="367">
        <v>0</v>
      </c>
      <c r="I279" s="367">
        <v>0</v>
      </c>
      <c r="J279" s="367">
        <v>0</v>
      </c>
      <c r="K279" s="332" t="s">
        <v>224</v>
      </c>
      <c r="L279" s="349" t="s">
        <v>80</v>
      </c>
      <c r="M279" s="349">
        <v>0</v>
      </c>
      <c r="N279" s="349">
        <v>12</v>
      </c>
      <c r="O279" s="349">
        <v>0</v>
      </c>
    </row>
    <row r="280" spans="1:15" ht="120" customHeight="1" x14ac:dyDescent="0.25">
      <c r="B280" s="468"/>
      <c r="C280" s="359"/>
      <c r="D280" s="359"/>
      <c r="E280" s="359"/>
      <c r="F280" s="359"/>
      <c r="G280" s="359"/>
      <c r="H280" s="359"/>
      <c r="I280" s="359"/>
      <c r="J280" s="359"/>
      <c r="K280" s="439"/>
      <c r="L280" s="350"/>
      <c r="M280" s="350"/>
      <c r="N280" s="350"/>
      <c r="O280" s="350"/>
    </row>
    <row r="281" spans="1:15" ht="23.25" customHeight="1" x14ac:dyDescent="0.25">
      <c r="A281" s="202"/>
      <c r="B281" s="423" t="s">
        <v>308</v>
      </c>
      <c r="C281" s="424"/>
      <c r="D281" s="424"/>
      <c r="E281" s="424"/>
      <c r="F281" s="424"/>
      <c r="G281" s="424"/>
      <c r="H281" s="424"/>
      <c r="I281" s="424"/>
      <c r="J281" s="424"/>
      <c r="K281" s="424"/>
      <c r="L281" s="424"/>
      <c r="M281" s="424"/>
      <c r="N281" s="424"/>
      <c r="O281" s="425"/>
    </row>
    <row r="282" spans="1:15" ht="19.5" customHeight="1" x14ac:dyDescent="0.25">
      <c r="A282" s="38"/>
      <c r="B282" s="426" t="s">
        <v>261</v>
      </c>
      <c r="C282" s="355"/>
      <c r="D282" s="355"/>
      <c r="E282" s="355"/>
      <c r="F282" s="355"/>
      <c r="G282" s="355"/>
      <c r="H282" s="355"/>
      <c r="I282" s="355"/>
      <c r="J282" s="355"/>
      <c r="K282" s="355"/>
      <c r="L282" s="355"/>
      <c r="M282" s="355"/>
      <c r="N282" s="355"/>
      <c r="O282" s="356"/>
    </row>
    <row r="283" spans="1:15" ht="15" hidden="1" customHeight="1" x14ac:dyDescent="0.25">
      <c r="A283" s="674" t="s">
        <v>198</v>
      </c>
      <c r="B283" s="398" t="s">
        <v>262</v>
      </c>
      <c r="C283" s="422">
        <f>'[1]Приложение 1'!D570</f>
        <v>0</v>
      </c>
      <c r="D283" s="422">
        <f>'[1]Приложение 1'!D571</f>
        <v>0</v>
      </c>
      <c r="E283" s="422">
        <v>24275</v>
      </c>
      <c r="F283" s="422">
        <v>20346.46</v>
      </c>
      <c r="G283" s="422">
        <f>'[1]Приложение 1'!G570</f>
        <v>0</v>
      </c>
      <c r="H283" s="422">
        <f>'[1]Приложение 1'!G571</f>
        <v>0</v>
      </c>
      <c r="I283" s="422">
        <f>'[1]Приложение 1'!G572</f>
        <v>0</v>
      </c>
      <c r="J283" s="422">
        <f>'[1]Приложение 1'!G573</f>
        <v>0</v>
      </c>
      <c r="K283" s="300"/>
      <c r="L283" s="100"/>
      <c r="M283" s="100"/>
      <c r="N283" s="100"/>
      <c r="O283" s="100"/>
    </row>
    <row r="284" spans="1:15" ht="94.5" customHeight="1" x14ac:dyDescent="0.25">
      <c r="A284" s="674"/>
      <c r="B284" s="398"/>
      <c r="C284" s="431"/>
      <c r="D284" s="431"/>
      <c r="E284" s="431"/>
      <c r="F284" s="431"/>
      <c r="G284" s="431"/>
      <c r="H284" s="431"/>
      <c r="I284" s="431"/>
      <c r="J284" s="431"/>
      <c r="K284" s="45" t="s">
        <v>264</v>
      </c>
      <c r="L284" s="21" t="s">
        <v>15</v>
      </c>
      <c r="M284" s="21">
        <v>85.4</v>
      </c>
      <c r="N284" s="21">
        <v>85.4</v>
      </c>
      <c r="O284" s="21">
        <v>85.4</v>
      </c>
    </row>
    <row r="285" spans="1:15" ht="73.5" customHeight="1" x14ac:dyDescent="0.25">
      <c r="A285" s="674"/>
      <c r="B285" s="398"/>
      <c r="C285" s="431"/>
      <c r="D285" s="431"/>
      <c r="E285" s="431"/>
      <c r="F285" s="431"/>
      <c r="G285" s="431"/>
      <c r="H285" s="431"/>
      <c r="I285" s="431"/>
      <c r="J285" s="431"/>
      <c r="K285" s="45" t="s">
        <v>265</v>
      </c>
      <c r="L285" s="21" t="s">
        <v>231</v>
      </c>
      <c r="M285" s="21">
        <v>0</v>
      </c>
      <c r="N285" s="21">
        <v>0</v>
      </c>
      <c r="O285" s="21">
        <v>0</v>
      </c>
    </row>
    <row r="286" spans="1:15" ht="46.5" customHeight="1" x14ac:dyDescent="0.25">
      <c r="A286" s="674"/>
      <c r="B286" s="398"/>
      <c r="C286" s="431"/>
      <c r="D286" s="431"/>
      <c r="E286" s="431"/>
      <c r="F286" s="431"/>
      <c r="G286" s="431"/>
      <c r="H286" s="431"/>
      <c r="I286" s="431"/>
      <c r="J286" s="431"/>
      <c r="K286" s="45" t="s">
        <v>266</v>
      </c>
      <c r="L286" s="21" t="s">
        <v>231</v>
      </c>
      <c r="M286" s="21">
        <v>0</v>
      </c>
      <c r="N286" s="21">
        <v>0</v>
      </c>
      <c r="O286" s="21">
        <v>0</v>
      </c>
    </row>
    <row r="287" spans="1:15" ht="51.75" customHeight="1" x14ac:dyDescent="0.25">
      <c r="A287" s="674"/>
      <c r="B287" s="398"/>
      <c r="C287" s="431"/>
      <c r="D287" s="431"/>
      <c r="E287" s="431"/>
      <c r="F287" s="431"/>
      <c r="G287" s="431"/>
      <c r="H287" s="431"/>
      <c r="I287" s="431"/>
      <c r="J287" s="431"/>
      <c r="K287" s="45" t="s">
        <v>267</v>
      </c>
      <c r="L287" s="21" t="s">
        <v>263</v>
      </c>
      <c r="M287" s="21">
        <v>9680</v>
      </c>
      <c r="N287" s="21">
        <v>1732.2</v>
      </c>
      <c r="O287" s="21">
        <v>0</v>
      </c>
    </row>
    <row r="288" spans="1:15" ht="15" hidden="1" customHeight="1" x14ac:dyDescent="0.25">
      <c r="A288" s="674" t="s">
        <v>201</v>
      </c>
      <c r="B288" s="398" t="s">
        <v>268</v>
      </c>
      <c r="C288" s="422">
        <f>'[1]Приложение 1'!D611</f>
        <v>0</v>
      </c>
      <c r="D288" s="422">
        <v>3137.42</v>
      </c>
      <c r="E288" s="422">
        <v>200922.8</v>
      </c>
      <c r="F288" s="422">
        <f>'[1]Приложение 1'!D614</f>
        <v>0</v>
      </c>
      <c r="G288" s="422">
        <v>69400</v>
      </c>
      <c r="H288" s="422">
        <f>'[1]Приложение 1'!G612</f>
        <v>0</v>
      </c>
      <c r="I288" s="422">
        <f>'[1]Приложение 1'!G613</f>
        <v>0</v>
      </c>
      <c r="J288" s="422">
        <f>'[1]Приложение 1'!G614</f>
        <v>0</v>
      </c>
      <c r="K288" s="300"/>
      <c r="L288" s="100"/>
      <c r="M288" s="101"/>
      <c r="N288" s="101"/>
      <c r="O288" s="101"/>
    </row>
    <row r="289" spans="1:15" ht="115.5" customHeight="1" x14ac:dyDescent="0.25">
      <c r="A289" s="674"/>
      <c r="B289" s="398"/>
      <c r="C289" s="431"/>
      <c r="D289" s="431"/>
      <c r="E289" s="431"/>
      <c r="F289" s="431"/>
      <c r="G289" s="431"/>
      <c r="H289" s="431"/>
      <c r="I289" s="431"/>
      <c r="J289" s="431"/>
      <c r="K289" s="45" t="s">
        <v>269</v>
      </c>
      <c r="L289" s="21" t="s">
        <v>231</v>
      </c>
      <c r="M289" s="102">
        <v>0</v>
      </c>
      <c r="N289" s="102">
        <v>0</v>
      </c>
      <c r="O289" s="102">
        <v>0</v>
      </c>
    </row>
    <row r="290" spans="1:15" ht="81.75" customHeight="1" x14ac:dyDescent="0.25">
      <c r="A290" s="674"/>
      <c r="B290" s="398"/>
      <c r="C290" s="431"/>
      <c r="D290" s="431"/>
      <c r="E290" s="431"/>
      <c r="F290" s="431"/>
      <c r="G290" s="431"/>
      <c r="H290" s="431"/>
      <c r="I290" s="431"/>
      <c r="J290" s="431"/>
      <c r="K290" s="45" t="s">
        <v>270</v>
      </c>
      <c r="L290" s="21" t="s">
        <v>231</v>
      </c>
      <c r="M290" s="102">
        <v>0</v>
      </c>
      <c r="N290" s="102">
        <v>0</v>
      </c>
      <c r="O290" s="102">
        <v>0</v>
      </c>
    </row>
    <row r="291" spans="1:15" ht="143.25" customHeight="1" x14ac:dyDescent="0.25">
      <c r="A291" s="674"/>
      <c r="B291" s="398"/>
      <c r="C291" s="431"/>
      <c r="D291" s="431"/>
      <c r="E291" s="431"/>
      <c r="F291" s="431"/>
      <c r="G291" s="431"/>
      <c r="H291" s="431"/>
      <c r="I291" s="431"/>
      <c r="J291" s="431"/>
      <c r="K291" s="45" t="s">
        <v>271</v>
      </c>
      <c r="L291" s="21" t="s">
        <v>15</v>
      </c>
      <c r="M291" s="102">
        <v>90</v>
      </c>
      <c r="N291" s="102">
        <v>90</v>
      </c>
      <c r="O291" s="102">
        <v>90</v>
      </c>
    </row>
    <row r="292" spans="1:15" ht="114.75" customHeight="1" x14ac:dyDescent="0.25">
      <c r="A292" s="674"/>
      <c r="B292" s="398"/>
      <c r="C292" s="431"/>
      <c r="D292" s="431"/>
      <c r="E292" s="431"/>
      <c r="F292" s="431"/>
      <c r="G292" s="431"/>
      <c r="H292" s="431"/>
      <c r="I292" s="431"/>
      <c r="J292" s="431"/>
      <c r="K292" s="45" t="s">
        <v>272</v>
      </c>
      <c r="L292" s="21" t="s">
        <v>231</v>
      </c>
      <c r="M292" s="102">
        <v>0</v>
      </c>
      <c r="N292" s="102">
        <v>0</v>
      </c>
      <c r="O292" s="102">
        <v>0</v>
      </c>
    </row>
    <row r="293" spans="1:15" ht="78.75" customHeight="1" x14ac:dyDescent="0.25">
      <c r="A293" s="674"/>
      <c r="B293" s="398"/>
      <c r="C293" s="431"/>
      <c r="D293" s="431"/>
      <c r="E293" s="431"/>
      <c r="F293" s="431"/>
      <c r="G293" s="431"/>
      <c r="H293" s="431"/>
      <c r="I293" s="431"/>
      <c r="J293" s="431"/>
      <c r="K293" s="45" t="s">
        <v>273</v>
      </c>
      <c r="L293" s="21" t="s">
        <v>274</v>
      </c>
      <c r="M293" s="103">
        <v>0.02</v>
      </c>
      <c r="N293" s="103">
        <v>0.01</v>
      </c>
      <c r="O293" s="41">
        <v>0.01</v>
      </c>
    </row>
    <row r="294" spans="1:15" ht="67.5" customHeight="1" x14ac:dyDescent="0.25">
      <c r="A294" s="675"/>
      <c r="B294" s="437"/>
      <c r="C294" s="438"/>
      <c r="D294" s="438"/>
      <c r="E294" s="438"/>
      <c r="F294" s="438"/>
      <c r="G294" s="438"/>
      <c r="H294" s="438"/>
      <c r="I294" s="438"/>
      <c r="J294" s="438"/>
      <c r="K294" s="151" t="s">
        <v>275</v>
      </c>
      <c r="L294" s="21" t="s">
        <v>231</v>
      </c>
      <c r="M294" s="102">
        <v>0</v>
      </c>
      <c r="N294" s="102">
        <v>0</v>
      </c>
      <c r="O294" s="102">
        <v>0</v>
      </c>
    </row>
    <row r="295" spans="1:15" ht="75" customHeight="1" x14ac:dyDescent="0.25">
      <c r="A295" s="675"/>
      <c r="B295" s="437"/>
      <c r="C295" s="438"/>
      <c r="D295" s="438"/>
      <c r="E295" s="438"/>
      <c r="F295" s="438"/>
      <c r="G295" s="438"/>
      <c r="H295" s="438"/>
      <c r="I295" s="438"/>
      <c r="J295" s="438"/>
      <c r="K295" s="151" t="s">
        <v>276</v>
      </c>
      <c r="L295" s="21" t="s">
        <v>231</v>
      </c>
      <c r="M295" s="102">
        <v>0</v>
      </c>
      <c r="N295" s="102">
        <v>0</v>
      </c>
      <c r="O295" s="102">
        <v>0</v>
      </c>
    </row>
    <row r="296" spans="1:15" ht="164.25" customHeight="1" x14ac:dyDescent="0.25">
      <c r="A296" s="675"/>
      <c r="B296" s="437"/>
      <c r="C296" s="438"/>
      <c r="D296" s="438"/>
      <c r="E296" s="438"/>
      <c r="F296" s="438"/>
      <c r="G296" s="438"/>
      <c r="H296" s="438"/>
      <c r="I296" s="438"/>
      <c r="J296" s="438"/>
      <c r="K296" s="151" t="s">
        <v>277</v>
      </c>
      <c r="L296" s="21" t="s">
        <v>231</v>
      </c>
      <c r="M296" s="102">
        <v>0</v>
      </c>
      <c r="N296" s="102">
        <v>38</v>
      </c>
      <c r="O296" s="102">
        <v>38</v>
      </c>
    </row>
    <row r="297" spans="1:15" ht="114.75" customHeight="1" x14ac:dyDescent="0.25">
      <c r="A297" s="675"/>
      <c r="B297" s="437"/>
      <c r="C297" s="438"/>
      <c r="D297" s="438"/>
      <c r="E297" s="438"/>
      <c r="F297" s="438"/>
      <c r="G297" s="438"/>
      <c r="H297" s="438"/>
      <c r="I297" s="438"/>
      <c r="J297" s="438"/>
      <c r="K297" s="45" t="s">
        <v>278</v>
      </c>
      <c r="L297" s="105" t="s">
        <v>15</v>
      </c>
      <c r="M297" s="21">
        <v>100</v>
      </c>
      <c r="N297" s="21">
        <v>100</v>
      </c>
      <c r="O297" s="21">
        <v>0</v>
      </c>
    </row>
    <row r="298" spans="1:15" ht="72" customHeight="1" x14ac:dyDescent="0.25">
      <c r="A298" s="675"/>
      <c r="B298" s="437"/>
      <c r="C298" s="438"/>
      <c r="D298" s="438"/>
      <c r="E298" s="438"/>
      <c r="F298" s="438"/>
      <c r="G298" s="438"/>
      <c r="H298" s="438"/>
      <c r="I298" s="438"/>
      <c r="J298" s="438"/>
      <c r="K298" s="45" t="s">
        <v>279</v>
      </c>
      <c r="L298" s="105" t="s">
        <v>280</v>
      </c>
      <c r="M298" s="21">
        <v>1265.54</v>
      </c>
      <c r="N298" s="21">
        <v>507.3</v>
      </c>
      <c r="O298" s="21">
        <v>1036.29</v>
      </c>
    </row>
    <row r="299" spans="1:15" ht="76.5" customHeight="1" x14ac:dyDescent="0.25">
      <c r="A299" s="675"/>
      <c r="B299" s="437"/>
      <c r="C299" s="438"/>
      <c r="D299" s="438"/>
      <c r="E299" s="438"/>
      <c r="F299" s="438"/>
      <c r="G299" s="438"/>
      <c r="H299" s="438"/>
      <c r="I299" s="438"/>
      <c r="J299" s="438"/>
      <c r="K299" s="45" t="s">
        <v>281</v>
      </c>
      <c r="L299" s="21" t="s">
        <v>282</v>
      </c>
      <c r="M299" s="21" t="s">
        <v>283</v>
      </c>
      <c r="N299" s="21" t="s">
        <v>284</v>
      </c>
      <c r="O299" s="21" t="s">
        <v>283</v>
      </c>
    </row>
    <row r="300" spans="1:15" ht="87.75" customHeight="1" x14ac:dyDescent="0.25">
      <c r="A300" s="675"/>
      <c r="B300" s="437"/>
      <c r="C300" s="438"/>
      <c r="D300" s="438"/>
      <c r="E300" s="438"/>
      <c r="F300" s="438"/>
      <c r="G300" s="438"/>
      <c r="H300" s="438"/>
      <c r="I300" s="438"/>
      <c r="J300" s="438"/>
      <c r="K300" s="45" t="s">
        <v>285</v>
      </c>
      <c r="L300" s="21" t="s">
        <v>15</v>
      </c>
      <c r="M300" s="21">
        <v>100</v>
      </c>
      <c r="N300" s="21">
        <v>100</v>
      </c>
      <c r="O300" s="21">
        <v>0</v>
      </c>
    </row>
    <row r="301" spans="1:15" ht="105.75" customHeight="1" x14ac:dyDescent="0.25">
      <c r="A301" s="675"/>
      <c r="B301" s="437"/>
      <c r="C301" s="438"/>
      <c r="D301" s="438"/>
      <c r="E301" s="438"/>
      <c r="F301" s="438"/>
      <c r="G301" s="438"/>
      <c r="H301" s="438"/>
      <c r="I301" s="438"/>
      <c r="J301" s="438"/>
      <c r="K301" s="45" t="s">
        <v>286</v>
      </c>
      <c r="L301" s="21" t="s">
        <v>15</v>
      </c>
      <c r="M301" s="21">
        <v>100</v>
      </c>
      <c r="N301" s="21">
        <v>100</v>
      </c>
      <c r="O301" s="21">
        <v>0</v>
      </c>
    </row>
    <row r="302" spans="1:15" ht="31.5" customHeight="1" x14ac:dyDescent="0.25">
      <c r="A302" s="201" t="s">
        <v>775</v>
      </c>
      <c r="B302" s="327" t="s">
        <v>776</v>
      </c>
      <c r="C302" s="432"/>
      <c r="D302" s="432"/>
      <c r="E302" s="432"/>
      <c r="F302" s="432"/>
      <c r="G302" s="432"/>
      <c r="H302" s="432"/>
      <c r="I302" s="432"/>
      <c r="J302" s="432"/>
      <c r="K302" s="432"/>
      <c r="L302" s="432"/>
      <c r="M302" s="432"/>
      <c r="N302" s="432"/>
      <c r="O302" s="433"/>
    </row>
    <row r="303" spans="1:15" hidden="1" x14ac:dyDescent="0.25">
      <c r="A303" s="674" t="s">
        <v>198</v>
      </c>
      <c r="B303" s="398" t="s">
        <v>287</v>
      </c>
      <c r="C303" s="422">
        <f>'[1]Приложение 1'!D662</f>
        <v>0</v>
      </c>
      <c r="D303" s="422">
        <f>'[1]Приложение 1'!D663</f>
        <v>0</v>
      </c>
      <c r="E303" s="422">
        <v>153880.1</v>
      </c>
      <c r="F303" s="422">
        <f>'[1]Приложение 1'!D665</f>
        <v>0</v>
      </c>
      <c r="G303" s="422">
        <f>'[1]Приложение 1'!G662</f>
        <v>0</v>
      </c>
      <c r="H303" s="422">
        <f>'[1]Приложение 1'!G663</f>
        <v>0</v>
      </c>
      <c r="I303" s="422">
        <v>16413.77</v>
      </c>
      <c r="J303" s="422">
        <f>'[1]Приложение 1'!G665</f>
        <v>0</v>
      </c>
      <c r="K303" s="300"/>
      <c r="L303" s="209"/>
      <c r="M303" s="104"/>
      <c r="N303" s="104"/>
      <c r="O303" s="104"/>
    </row>
    <row r="304" spans="1:15" ht="107.25" customHeight="1" x14ac:dyDescent="0.25">
      <c r="A304" s="674"/>
      <c r="B304" s="398"/>
      <c r="C304" s="422"/>
      <c r="D304" s="422"/>
      <c r="E304" s="422"/>
      <c r="F304" s="422"/>
      <c r="G304" s="422"/>
      <c r="H304" s="422"/>
      <c r="I304" s="422"/>
      <c r="J304" s="422"/>
      <c r="K304" s="152" t="s">
        <v>288</v>
      </c>
      <c r="L304" s="21" t="s">
        <v>251</v>
      </c>
      <c r="M304" s="21">
        <v>0</v>
      </c>
      <c r="N304" s="21">
        <v>0</v>
      </c>
      <c r="O304" s="21">
        <v>0</v>
      </c>
    </row>
    <row r="305" spans="1:15" ht="80.25" customHeight="1" x14ac:dyDescent="0.25">
      <c r="A305" s="674"/>
      <c r="B305" s="398"/>
      <c r="C305" s="431"/>
      <c r="D305" s="431"/>
      <c r="E305" s="431"/>
      <c r="F305" s="431"/>
      <c r="G305" s="431"/>
      <c r="H305" s="431"/>
      <c r="I305" s="431"/>
      <c r="J305" s="431"/>
      <c r="K305" s="152" t="s">
        <v>289</v>
      </c>
      <c r="L305" s="21" t="s">
        <v>231</v>
      </c>
      <c r="M305" s="21">
        <v>5</v>
      </c>
      <c r="N305" s="21">
        <v>0</v>
      </c>
      <c r="O305" s="21">
        <v>0</v>
      </c>
    </row>
    <row r="306" spans="1:15" ht="41.25" customHeight="1" x14ac:dyDescent="0.25">
      <c r="A306" s="674"/>
      <c r="B306" s="398"/>
      <c r="C306" s="431"/>
      <c r="D306" s="431"/>
      <c r="E306" s="431"/>
      <c r="F306" s="431"/>
      <c r="G306" s="431"/>
      <c r="H306" s="431"/>
      <c r="I306" s="431"/>
      <c r="J306" s="431"/>
      <c r="K306" s="152" t="s">
        <v>290</v>
      </c>
      <c r="L306" s="21" t="s">
        <v>251</v>
      </c>
      <c r="M306" s="21">
        <v>335</v>
      </c>
      <c r="N306" s="21">
        <v>300</v>
      </c>
      <c r="O306" s="21">
        <v>0</v>
      </c>
    </row>
    <row r="307" spans="1:15" ht="42.75" customHeight="1" x14ac:dyDescent="0.25">
      <c r="A307" s="674"/>
      <c r="B307" s="398"/>
      <c r="C307" s="431"/>
      <c r="D307" s="431"/>
      <c r="E307" s="431"/>
      <c r="F307" s="431"/>
      <c r="G307" s="431"/>
      <c r="H307" s="431"/>
      <c r="I307" s="431"/>
      <c r="J307" s="431"/>
      <c r="K307" s="45" t="s">
        <v>291</v>
      </c>
      <c r="L307" s="105" t="s">
        <v>15</v>
      </c>
      <c r="M307" s="82">
        <v>97</v>
      </c>
      <c r="N307" s="82">
        <v>97</v>
      </c>
      <c r="O307" s="21">
        <v>97</v>
      </c>
    </row>
    <row r="308" spans="1:15" ht="29.25" customHeight="1" x14ac:dyDescent="0.25">
      <c r="A308" s="674"/>
      <c r="B308" s="398"/>
      <c r="C308" s="431"/>
      <c r="D308" s="431"/>
      <c r="E308" s="431"/>
      <c r="F308" s="431"/>
      <c r="G308" s="431"/>
      <c r="H308" s="431"/>
      <c r="I308" s="431"/>
      <c r="J308" s="431"/>
      <c r="K308" s="45" t="s">
        <v>292</v>
      </c>
      <c r="L308" s="105" t="s">
        <v>251</v>
      </c>
      <c r="M308" s="82">
        <v>895</v>
      </c>
      <c r="N308" s="82">
        <v>895</v>
      </c>
      <c r="O308" s="82">
        <v>245</v>
      </c>
    </row>
    <row r="309" spans="1:15" ht="33" customHeight="1" x14ac:dyDescent="0.25">
      <c r="A309" s="38"/>
      <c r="B309" s="327" t="s">
        <v>293</v>
      </c>
      <c r="C309" s="432"/>
      <c r="D309" s="432"/>
      <c r="E309" s="432"/>
      <c r="F309" s="432"/>
      <c r="G309" s="432"/>
      <c r="H309" s="432"/>
      <c r="I309" s="432"/>
      <c r="J309" s="432"/>
      <c r="K309" s="432"/>
      <c r="L309" s="432"/>
      <c r="M309" s="432"/>
      <c r="N309" s="432"/>
      <c r="O309" s="433"/>
    </row>
    <row r="310" spans="1:15" ht="15" customHeight="1" x14ac:dyDescent="0.25">
      <c r="A310" s="674" t="s">
        <v>198</v>
      </c>
      <c r="B310" s="398" t="s">
        <v>294</v>
      </c>
      <c r="C310" s="422">
        <f>'[1]Приложение 1'!D718</f>
        <v>0</v>
      </c>
      <c r="D310" s="422">
        <f>'[1]Приложение 1'!D719</f>
        <v>0</v>
      </c>
      <c r="E310" s="422">
        <f>'[1]Приложение 1'!D720</f>
        <v>0</v>
      </c>
      <c r="F310" s="422">
        <v>25984</v>
      </c>
      <c r="G310" s="422">
        <f>'[1]Приложение 1'!G718</f>
        <v>0</v>
      </c>
      <c r="H310" s="422">
        <f>'[1]Приложение 1'!G719</f>
        <v>0</v>
      </c>
      <c r="I310" s="422">
        <f>'[1]Приложение 1'!G720</f>
        <v>0</v>
      </c>
      <c r="J310" s="422">
        <f>'[1]Приложение 1'!G721</f>
        <v>0</v>
      </c>
      <c r="K310" s="416" t="s">
        <v>298</v>
      </c>
      <c r="L310" s="418" t="s">
        <v>295</v>
      </c>
      <c r="M310" s="420" t="s">
        <v>296</v>
      </c>
      <c r="N310" s="420" t="s">
        <v>296</v>
      </c>
      <c r="O310" s="434" t="s">
        <v>297</v>
      </c>
    </row>
    <row r="311" spans="1:15" ht="39.75" customHeight="1" x14ac:dyDescent="0.25">
      <c r="A311" s="674"/>
      <c r="B311" s="398"/>
      <c r="C311" s="422"/>
      <c r="D311" s="422"/>
      <c r="E311" s="422"/>
      <c r="F311" s="422"/>
      <c r="G311" s="422"/>
      <c r="H311" s="422"/>
      <c r="I311" s="422"/>
      <c r="J311" s="422"/>
      <c r="K311" s="417"/>
      <c r="L311" s="419"/>
      <c r="M311" s="421"/>
      <c r="N311" s="421"/>
      <c r="O311" s="435"/>
    </row>
    <row r="312" spans="1:15" ht="69" customHeight="1" x14ac:dyDescent="0.25">
      <c r="A312" s="674"/>
      <c r="B312" s="398"/>
      <c r="C312" s="422"/>
      <c r="D312" s="422"/>
      <c r="E312" s="422"/>
      <c r="F312" s="422"/>
      <c r="G312" s="422"/>
      <c r="H312" s="422"/>
      <c r="I312" s="422"/>
      <c r="J312" s="422"/>
      <c r="K312" s="153" t="s">
        <v>299</v>
      </c>
      <c r="L312" s="210" t="s">
        <v>231</v>
      </c>
      <c r="M312" s="82">
        <v>32</v>
      </c>
      <c r="N312" s="82">
        <v>32</v>
      </c>
      <c r="O312" s="82">
        <v>0</v>
      </c>
    </row>
    <row r="313" spans="1:15" ht="15" customHeight="1" x14ac:dyDescent="0.25">
      <c r="A313" s="674" t="s">
        <v>300</v>
      </c>
      <c r="B313" s="398" t="s">
        <v>301</v>
      </c>
      <c r="C313" s="422">
        <f>'[1]Приложение 1'!D906</f>
        <v>0</v>
      </c>
      <c r="D313" s="422">
        <f>'[1]Приложение 1'!D907</f>
        <v>0</v>
      </c>
      <c r="E313" s="422">
        <v>5000</v>
      </c>
      <c r="F313" s="422">
        <f>'[1]Приложение 1'!D909</f>
        <v>0</v>
      </c>
      <c r="G313" s="422">
        <f>'[1]Приложение 1'!G906</f>
        <v>0</v>
      </c>
      <c r="H313" s="422">
        <f>'[1]Приложение 1'!G907</f>
        <v>0</v>
      </c>
      <c r="I313" s="422">
        <f>'[1]Приложение 1'!G908</f>
        <v>0</v>
      </c>
      <c r="J313" s="422">
        <f>'[1]Приложение 1'!G909</f>
        <v>0</v>
      </c>
      <c r="K313" s="427" t="s">
        <v>302</v>
      </c>
      <c r="L313" s="418" t="s">
        <v>251</v>
      </c>
      <c r="M313" s="434">
        <v>79</v>
      </c>
      <c r="N313" s="434">
        <v>650</v>
      </c>
      <c r="O313" s="434">
        <v>215</v>
      </c>
    </row>
    <row r="314" spans="1:15" ht="78.75" customHeight="1" x14ac:dyDescent="0.25">
      <c r="A314" s="674"/>
      <c r="B314" s="398"/>
      <c r="C314" s="422"/>
      <c r="D314" s="422"/>
      <c r="E314" s="422"/>
      <c r="F314" s="422"/>
      <c r="G314" s="422"/>
      <c r="H314" s="422"/>
      <c r="I314" s="422"/>
      <c r="J314" s="422"/>
      <c r="K314" s="428"/>
      <c r="L314" s="419"/>
      <c r="M314" s="435"/>
      <c r="N314" s="435"/>
      <c r="O314" s="435"/>
    </row>
    <row r="315" spans="1:15" ht="15" customHeight="1" x14ac:dyDescent="0.25">
      <c r="A315" s="674" t="s">
        <v>303</v>
      </c>
      <c r="B315" s="398" t="s">
        <v>304</v>
      </c>
      <c r="C315" s="422">
        <f>'[1]Приложение 1'!D956</f>
        <v>0</v>
      </c>
      <c r="D315" s="422">
        <f>'[1]Приложение 1'!D957</f>
        <v>0</v>
      </c>
      <c r="E315" s="422">
        <v>30082.9</v>
      </c>
      <c r="F315" s="422">
        <v>288417.75</v>
      </c>
      <c r="G315" s="422">
        <f>'[1]Приложение 1'!G956</f>
        <v>0</v>
      </c>
      <c r="H315" s="422">
        <f>'[1]Приложение 1'!G957</f>
        <v>0</v>
      </c>
      <c r="I315" s="422">
        <v>4787.7299999999996</v>
      </c>
      <c r="J315" s="422">
        <f>'[1]Приложение 1'!G959</f>
        <v>0</v>
      </c>
      <c r="K315" s="427" t="s">
        <v>305</v>
      </c>
      <c r="L315" s="420" t="s">
        <v>251</v>
      </c>
      <c r="M315" s="429">
        <v>9</v>
      </c>
      <c r="N315" s="429">
        <v>2</v>
      </c>
      <c r="O315" s="429">
        <v>2</v>
      </c>
    </row>
    <row r="316" spans="1:15" ht="39" customHeight="1" x14ac:dyDescent="0.25">
      <c r="A316" s="674"/>
      <c r="B316" s="398"/>
      <c r="C316" s="422"/>
      <c r="D316" s="422"/>
      <c r="E316" s="422"/>
      <c r="F316" s="422"/>
      <c r="G316" s="422"/>
      <c r="H316" s="422"/>
      <c r="I316" s="422"/>
      <c r="J316" s="422"/>
      <c r="K316" s="428"/>
      <c r="L316" s="421"/>
      <c r="M316" s="430"/>
      <c r="N316" s="430"/>
      <c r="O316" s="430"/>
    </row>
    <row r="317" spans="1:15" ht="160.5" customHeight="1" x14ac:dyDescent="0.25">
      <c r="A317" s="674"/>
      <c r="B317" s="398"/>
      <c r="C317" s="422"/>
      <c r="D317" s="422"/>
      <c r="E317" s="422"/>
      <c r="F317" s="422"/>
      <c r="G317" s="422"/>
      <c r="H317" s="422"/>
      <c r="I317" s="422"/>
      <c r="J317" s="422"/>
      <c r="K317" s="153" t="s">
        <v>306</v>
      </c>
      <c r="L317" s="105" t="s">
        <v>251</v>
      </c>
      <c r="M317" s="82">
        <v>37</v>
      </c>
      <c r="N317" s="82">
        <v>29</v>
      </c>
      <c r="O317" s="82">
        <v>0</v>
      </c>
    </row>
    <row r="318" spans="1:15" ht="45" customHeight="1" x14ac:dyDescent="0.25">
      <c r="A318" s="674"/>
      <c r="B318" s="398"/>
      <c r="C318" s="422"/>
      <c r="D318" s="422"/>
      <c r="E318" s="422"/>
      <c r="F318" s="422"/>
      <c r="G318" s="422"/>
      <c r="H318" s="422"/>
      <c r="I318" s="422"/>
      <c r="J318" s="422"/>
      <c r="K318" s="153" t="s">
        <v>307</v>
      </c>
      <c r="L318" s="105" t="s">
        <v>15</v>
      </c>
      <c r="M318" s="105">
        <v>90.92</v>
      </c>
      <c r="N318" s="82">
        <v>80</v>
      </c>
      <c r="O318" s="105">
        <v>77.48</v>
      </c>
    </row>
    <row r="319" spans="1:15" ht="27" customHeight="1" x14ac:dyDescent="0.25">
      <c r="B319" s="600" t="s">
        <v>655</v>
      </c>
      <c r="C319" s="601"/>
      <c r="D319" s="601"/>
      <c r="E319" s="601"/>
      <c r="F319" s="601"/>
      <c r="G319" s="601"/>
      <c r="H319" s="601"/>
      <c r="I319" s="601"/>
      <c r="J319" s="601"/>
      <c r="K319" s="601"/>
      <c r="L319" s="601"/>
      <c r="M319" s="601"/>
      <c r="N319" s="601"/>
      <c r="O319" s="602"/>
    </row>
    <row r="320" spans="1:15" ht="24.75" customHeight="1" x14ac:dyDescent="0.25">
      <c r="A320" s="120"/>
      <c r="B320" s="327" t="s">
        <v>657</v>
      </c>
      <c r="C320" s="603"/>
      <c r="D320" s="603"/>
      <c r="E320" s="603"/>
      <c r="F320" s="603"/>
      <c r="G320" s="603"/>
      <c r="H320" s="603"/>
      <c r="I320" s="603"/>
      <c r="J320" s="603"/>
      <c r="K320" s="603"/>
      <c r="L320" s="603"/>
      <c r="M320" s="603"/>
      <c r="N320" s="603"/>
      <c r="O320" s="604"/>
    </row>
    <row r="321" spans="1:15" ht="229.5" x14ac:dyDescent="0.25">
      <c r="A321" s="676">
        <v>1</v>
      </c>
      <c r="B321" s="597" t="s">
        <v>591</v>
      </c>
      <c r="C321" s="245">
        <v>0</v>
      </c>
      <c r="D321" s="245">
        <v>0</v>
      </c>
      <c r="E321" s="245">
        <v>1000</v>
      </c>
      <c r="F321" s="243">
        <v>12122</v>
      </c>
      <c r="G321" s="243">
        <v>0</v>
      </c>
      <c r="H321" s="243">
        <v>0</v>
      </c>
      <c r="I321" s="243">
        <v>22.6</v>
      </c>
      <c r="J321" s="243">
        <v>0</v>
      </c>
      <c r="K321" s="258" t="s">
        <v>592</v>
      </c>
      <c r="L321" s="211" t="s">
        <v>15</v>
      </c>
      <c r="M321" s="164">
        <v>103.2</v>
      </c>
      <c r="N321" s="165">
        <v>103.2</v>
      </c>
      <c r="O321" s="165">
        <v>102.1</v>
      </c>
    </row>
    <row r="322" spans="1:15" ht="74.25" customHeight="1" x14ac:dyDescent="0.25">
      <c r="A322" s="677"/>
      <c r="B322" s="598"/>
      <c r="C322" s="223"/>
      <c r="D322" s="223"/>
      <c r="E322" s="223"/>
      <c r="F322" s="229"/>
      <c r="G322" s="229"/>
      <c r="H322" s="229"/>
      <c r="I322" s="229"/>
      <c r="J322" s="229"/>
      <c r="K322" s="147" t="s">
        <v>593</v>
      </c>
      <c r="L322" s="169" t="s">
        <v>15</v>
      </c>
      <c r="M322" s="166">
        <v>24.3</v>
      </c>
      <c r="N322" s="167">
        <v>24.4</v>
      </c>
      <c r="O322" s="211">
        <v>24.31</v>
      </c>
    </row>
    <row r="323" spans="1:15" ht="58.5" customHeight="1" x14ac:dyDescent="0.25">
      <c r="A323" s="677"/>
      <c r="B323" s="598"/>
      <c r="C323" s="223"/>
      <c r="D323" s="223"/>
      <c r="E323" s="223"/>
      <c r="F323" s="229"/>
      <c r="G323" s="229"/>
      <c r="H323" s="229"/>
      <c r="I323" s="229"/>
      <c r="J323" s="229"/>
      <c r="K323" s="5" t="s">
        <v>594</v>
      </c>
      <c r="L323" s="169" t="s">
        <v>15</v>
      </c>
      <c r="M323" s="48">
        <v>109.1</v>
      </c>
      <c r="N323" s="168">
        <v>105.1</v>
      </c>
      <c r="O323" s="211">
        <v>100.5</v>
      </c>
    </row>
    <row r="324" spans="1:15" ht="70.5" customHeight="1" x14ac:dyDescent="0.25">
      <c r="A324" s="677"/>
      <c r="B324" s="598"/>
      <c r="C324" s="223"/>
      <c r="D324" s="223"/>
      <c r="E324" s="223"/>
      <c r="F324" s="229"/>
      <c r="G324" s="229"/>
      <c r="H324" s="229"/>
      <c r="I324" s="229"/>
      <c r="J324" s="229"/>
      <c r="K324" s="5" t="s">
        <v>595</v>
      </c>
      <c r="L324" s="169" t="s">
        <v>21</v>
      </c>
      <c r="M324" s="48">
        <v>3</v>
      </c>
      <c r="N324" s="169">
        <v>3</v>
      </c>
      <c r="O324" s="168">
        <v>0</v>
      </c>
    </row>
    <row r="325" spans="1:15" ht="176.25" customHeight="1" x14ac:dyDescent="0.25">
      <c r="A325" s="677"/>
      <c r="B325" s="598"/>
      <c r="C325" s="223"/>
      <c r="D325" s="223"/>
      <c r="E325" s="223"/>
      <c r="F325" s="229"/>
      <c r="G325" s="229"/>
      <c r="H325" s="229"/>
      <c r="I325" s="229"/>
      <c r="J325" s="229"/>
      <c r="K325" s="147" t="s">
        <v>596</v>
      </c>
      <c r="L325" s="169" t="s">
        <v>15</v>
      </c>
      <c r="M325" s="48">
        <v>31.9</v>
      </c>
      <c r="N325" s="169">
        <v>32.049999999999997</v>
      </c>
      <c r="O325" s="211">
        <v>31.91</v>
      </c>
    </row>
    <row r="326" spans="1:15" ht="55.5" customHeight="1" x14ac:dyDescent="0.25">
      <c r="A326" s="677"/>
      <c r="B326" s="598"/>
      <c r="C326" s="224"/>
      <c r="D326" s="609"/>
      <c r="E326" s="224"/>
      <c r="F326" s="224"/>
      <c r="G326" s="224"/>
      <c r="H326" s="224"/>
      <c r="I326" s="224"/>
      <c r="J326" s="224"/>
      <c r="K326" s="147" t="s">
        <v>597</v>
      </c>
      <c r="L326" s="48" t="s">
        <v>598</v>
      </c>
      <c r="M326" s="48">
        <v>29826</v>
      </c>
      <c r="N326" s="170">
        <v>30126</v>
      </c>
      <c r="O326" s="170">
        <v>29850</v>
      </c>
    </row>
    <row r="327" spans="1:15" ht="49.5" customHeight="1" x14ac:dyDescent="0.25">
      <c r="A327" s="677"/>
      <c r="B327" s="598"/>
      <c r="C327" s="224"/>
      <c r="D327" s="609"/>
      <c r="E327" s="224"/>
      <c r="F327" s="224"/>
      <c r="G327" s="224"/>
      <c r="H327" s="224"/>
      <c r="I327" s="224"/>
      <c r="J327" s="224"/>
      <c r="K327" s="5" t="s">
        <v>599</v>
      </c>
      <c r="L327" s="48" t="s">
        <v>21</v>
      </c>
      <c r="M327" s="48">
        <v>24.98</v>
      </c>
      <c r="N327" s="166">
        <v>24.98</v>
      </c>
      <c r="O327" s="728">
        <v>24.79</v>
      </c>
    </row>
    <row r="328" spans="1:15" ht="56.25" customHeight="1" x14ac:dyDescent="0.25">
      <c r="A328" s="119"/>
      <c r="B328" s="598"/>
      <c r="C328" s="224"/>
      <c r="D328" s="609"/>
      <c r="E328" s="225"/>
      <c r="F328" s="224"/>
      <c r="G328" s="224"/>
      <c r="H328" s="224"/>
      <c r="I328" s="224"/>
      <c r="J328" s="224"/>
      <c r="K328" s="5" t="s">
        <v>600</v>
      </c>
      <c r="L328" s="48" t="s">
        <v>21</v>
      </c>
      <c r="M328" s="48">
        <v>115</v>
      </c>
      <c r="N328" s="171">
        <v>130</v>
      </c>
      <c r="O328" s="169">
        <v>28</v>
      </c>
    </row>
    <row r="329" spans="1:15" ht="86.25" customHeight="1" x14ac:dyDescent="0.25">
      <c r="A329" s="119"/>
      <c r="B329" s="598"/>
      <c r="C329" s="224"/>
      <c r="D329" s="609"/>
      <c r="E329" s="223"/>
      <c r="F329" s="609"/>
      <c r="G329" s="224"/>
      <c r="H329" s="224"/>
      <c r="I329" s="224"/>
      <c r="J329" s="224"/>
      <c r="K329" s="5" t="s">
        <v>601</v>
      </c>
      <c r="L329" s="48" t="s">
        <v>21</v>
      </c>
      <c r="M329" s="48">
        <v>3</v>
      </c>
      <c r="N329" s="171">
        <v>3</v>
      </c>
      <c r="O329" s="211">
        <v>0</v>
      </c>
    </row>
    <row r="330" spans="1:15" ht="77.25" customHeight="1" x14ac:dyDescent="0.25">
      <c r="A330" s="119"/>
      <c r="B330" s="598"/>
      <c r="C330" s="609"/>
      <c r="D330" s="609"/>
      <c r="E330" s="223"/>
      <c r="F330" s="609"/>
      <c r="G330" s="224"/>
      <c r="H330" s="224"/>
      <c r="I330" s="224"/>
      <c r="J330" s="224"/>
      <c r="K330" s="27" t="s">
        <v>602</v>
      </c>
      <c r="L330" s="48" t="s">
        <v>15</v>
      </c>
      <c r="M330" s="166">
        <v>23.65</v>
      </c>
      <c r="N330" s="166">
        <v>23.66</v>
      </c>
      <c r="O330" s="211">
        <v>7.42</v>
      </c>
    </row>
    <row r="331" spans="1:15" ht="324.75" customHeight="1" x14ac:dyDescent="0.25">
      <c r="A331" s="678"/>
      <c r="B331" s="598"/>
      <c r="C331" s="609"/>
      <c r="D331" s="609"/>
      <c r="E331" s="223"/>
      <c r="F331" s="229"/>
      <c r="G331" s="609"/>
      <c r="H331" s="609"/>
      <c r="I331" s="609"/>
      <c r="J331" s="609"/>
      <c r="K331" s="147" t="s">
        <v>603</v>
      </c>
      <c r="L331" s="48" t="s">
        <v>21</v>
      </c>
      <c r="M331" s="48">
        <v>14</v>
      </c>
      <c r="N331" s="48">
        <v>15</v>
      </c>
      <c r="O331" s="48">
        <v>4</v>
      </c>
    </row>
    <row r="332" spans="1:15" ht="334.5" customHeight="1" x14ac:dyDescent="0.25">
      <c r="A332" s="679"/>
      <c r="B332" s="599"/>
      <c r="C332" s="610"/>
      <c r="D332" s="610"/>
      <c r="E332" s="226"/>
      <c r="F332" s="230"/>
      <c r="G332" s="610"/>
      <c r="H332" s="610"/>
      <c r="I332" s="610"/>
      <c r="J332" s="610"/>
      <c r="K332" s="147" t="s">
        <v>604</v>
      </c>
      <c r="L332" s="48" t="s">
        <v>21</v>
      </c>
      <c r="M332" s="48">
        <v>7</v>
      </c>
      <c r="N332" s="48">
        <v>7</v>
      </c>
      <c r="O332" s="48">
        <v>7</v>
      </c>
    </row>
    <row r="333" spans="1:15" ht="23.25" customHeight="1" x14ac:dyDescent="0.25">
      <c r="A333" s="121"/>
      <c r="B333" s="550" t="s">
        <v>605</v>
      </c>
      <c r="C333" s="603"/>
      <c r="D333" s="603"/>
      <c r="E333" s="603"/>
      <c r="F333" s="603"/>
      <c r="G333" s="603"/>
      <c r="H333" s="603"/>
      <c r="I333" s="603"/>
      <c r="J333" s="603"/>
      <c r="K333" s="603"/>
      <c r="L333" s="603"/>
      <c r="M333" s="603"/>
      <c r="N333" s="603"/>
      <c r="O333" s="604"/>
    </row>
    <row r="334" spans="1:15" ht="38.25" x14ac:dyDescent="0.25">
      <c r="A334" s="676" t="s">
        <v>607</v>
      </c>
      <c r="B334" s="597" t="s">
        <v>606</v>
      </c>
      <c r="C334" s="605">
        <v>0</v>
      </c>
      <c r="D334" s="243">
        <v>2440.8200000000002</v>
      </c>
      <c r="E334" s="243">
        <v>2691.3</v>
      </c>
      <c r="F334" s="605">
        <v>0</v>
      </c>
      <c r="G334" s="605">
        <v>0</v>
      </c>
      <c r="H334" s="633">
        <v>113.08</v>
      </c>
      <c r="I334" s="605">
        <v>0</v>
      </c>
      <c r="J334" s="605">
        <v>0</v>
      </c>
      <c r="K334" s="147" t="s">
        <v>608</v>
      </c>
      <c r="L334" s="48" t="s">
        <v>15</v>
      </c>
      <c r="M334" s="48">
        <v>0.25</v>
      </c>
      <c r="N334" s="48" t="s">
        <v>609</v>
      </c>
      <c r="O334" s="48">
        <v>0.47</v>
      </c>
    </row>
    <row r="335" spans="1:15" ht="112.5" customHeight="1" x14ac:dyDescent="0.25">
      <c r="A335" s="680"/>
      <c r="B335" s="599"/>
      <c r="C335" s="606"/>
      <c r="D335" s="128"/>
      <c r="E335" s="128"/>
      <c r="F335" s="606"/>
      <c r="G335" s="606"/>
      <c r="H335" s="634"/>
      <c r="I335" s="606"/>
      <c r="J335" s="606"/>
      <c r="K335" s="147" t="s">
        <v>610</v>
      </c>
      <c r="L335" s="48" t="s">
        <v>15</v>
      </c>
      <c r="M335" s="48">
        <v>1.6</v>
      </c>
      <c r="N335" s="48">
        <v>2.1</v>
      </c>
      <c r="O335" s="48">
        <v>1.9</v>
      </c>
    </row>
    <row r="336" spans="1:15" ht="102" x14ac:dyDescent="0.25">
      <c r="A336" s="676" t="s">
        <v>300</v>
      </c>
      <c r="B336" s="597" t="s">
        <v>611</v>
      </c>
      <c r="C336" s="635" t="s">
        <v>612</v>
      </c>
      <c r="D336" s="636"/>
      <c r="E336" s="636"/>
      <c r="F336" s="637"/>
      <c r="G336" s="244"/>
      <c r="H336" s="244"/>
      <c r="I336" s="244"/>
      <c r="J336" s="245"/>
      <c r="K336" s="250" t="s">
        <v>613</v>
      </c>
      <c r="L336" s="48" t="s">
        <v>15</v>
      </c>
      <c r="M336" s="232" t="s">
        <v>69</v>
      </c>
      <c r="N336" s="232">
        <v>6.6000000000000003E-2</v>
      </c>
      <c r="O336" s="232">
        <v>0</v>
      </c>
    </row>
    <row r="337" spans="1:15" ht="120.75" customHeight="1" x14ac:dyDescent="0.25">
      <c r="A337" s="680"/>
      <c r="B337" s="599"/>
      <c r="C337" s="638"/>
      <c r="D337" s="639"/>
      <c r="E337" s="639"/>
      <c r="F337" s="640"/>
      <c r="G337" s="246"/>
      <c r="H337" s="246"/>
      <c r="I337" s="246"/>
      <c r="J337" s="247"/>
      <c r="K337" s="250" t="s">
        <v>614</v>
      </c>
      <c r="L337" s="48" t="s">
        <v>15</v>
      </c>
      <c r="M337" s="232" t="s">
        <v>69</v>
      </c>
      <c r="N337" s="232">
        <v>70</v>
      </c>
      <c r="O337" s="232">
        <v>52</v>
      </c>
    </row>
    <row r="338" spans="1:15" ht="15" customHeight="1" x14ac:dyDescent="0.25">
      <c r="A338" s="121"/>
      <c r="B338" s="550" t="s">
        <v>658</v>
      </c>
      <c r="C338" s="603"/>
      <c r="D338" s="603"/>
      <c r="E338" s="603"/>
      <c r="F338" s="603"/>
      <c r="G338" s="603"/>
      <c r="H338" s="603"/>
      <c r="I338" s="603"/>
      <c r="J338" s="603"/>
      <c r="K338" s="603"/>
      <c r="L338" s="603"/>
      <c r="M338" s="603"/>
      <c r="N338" s="603"/>
      <c r="O338" s="604"/>
    </row>
    <row r="339" spans="1:15" ht="96" customHeight="1" x14ac:dyDescent="0.25">
      <c r="A339" s="669" t="s">
        <v>607</v>
      </c>
      <c r="B339" s="427" t="s">
        <v>615</v>
      </c>
      <c r="C339" s="596" t="s">
        <v>612</v>
      </c>
      <c r="D339" s="596"/>
      <c r="E339" s="596"/>
      <c r="F339" s="596"/>
      <c r="G339" s="596"/>
      <c r="H339" s="596"/>
      <c r="I339" s="596"/>
      <c r="J339" s="596"/>
      <c r="K339" s="250" t="s">
        <v>616</v>
      </c>
      <c r="L339" s="48" t="s">
        <v>15</v>
      </c>
      <c r="M339" s="21">
        <v>1.2</v>
      </c>
      <c r="N339" s="240">
        <v>1.2</v>
      </c>
      <c r="O339" s="21">
        <v>1.8</v>
      </c>
    </row>
    <row r="340" spans="1:15" ht="76.5" customHeight="1" x14ac:dyDescent="0.25">
      <c r="A340" s="670"/>
      <c r="B340" s="568"/>
      <c r="C340" s="596"/>
      <c r="D340" s="596"/>
      <c r="E340" s="596"/>
      <c r="F340" s="596"/>
      <c r="G340" s="596"/>
      <c r="H340" s="596"/>
      <c r="I340" s="596"/>
      <c r="J340" s="596"/>
      <c r="K340" s="250" t="s">
        <v>617</v>
      </c>
      <c r="L340" s="48" t="s">
        <v>15</v>
      </c>
      <c r="M340" s="108">
        <v>9</v>
      </c>
      <c r="N340" s="163">
        <v>10</v>
      </c>
      <c r="O340" s="108">
        <v>5.0999999999999996</v>
      </c>
    </row>
    <row r="341" spans="1:15" ht="62.25" customHeight="1" x14ac:dyDescent="0.25">
      <c r="A341" s="670"/>
      <c r="B341" s="568"/>
      <c r="C341" s="596"/>
      <c r="D341" s="596"/>
      <c r="E341" s="596"/>
      <c r="F341" s="596"/>
      <c r="G341" s="596"/>
      <c r="H341" s="596"/>
      <c r="I341" s="596"/>
      <c r="J341" s="596"/>
      <c r="K341" s="250" t="s">
        <v>618</v>
      </c>
      <c r="L341" s="48" t="s">
        <v>15</v>
      </c>
      <c r="M341" s="108">
        <v>20</v>
      </c>
      <c r="N341" s="163">
        <v>18</v>
      </c>
      <c r="O341" s="108">
        <v>13.4</v>
      </c>
    </row>
    <row r="342" spans="1:15" ht="58.5" customHeight="1" x14ac:dyDescent="0.25">
      <c r="A342" s="670"/>
      <c r="B342" s="568"/>
      <c r="C342" s="596"/>
      <c r="D342" s="596"/>
      <c r="E342" s="596"/>
      <c r="F342" s="596"/>
      <c r="G342" s="596"/>
      <c r="H342" s="596"/>
      <c r="I342" s="596"/>
      <c r="J342" s="596"/>
      <c r="K342" s="234" t="s">
        <v>619</v>
      </c>
      <c r="L342" s="240" t="s">
        <v>21</v>
      </c>
      <c r="M342" s="21">
        <v>4.4000000000000004</v>
      </c>
      <c r="N342" s="240">
        <v>4.3</v>
      </c>
      <c r="O342" s="103">
        <v>4.37</v>
      </c>
    </row>
    <row r="343" spans="1:15" ht="312" customHeight="1" x14ac:dyDescent="0.25">
      <c r="A343" s="671"/>
      <c r="B343" s="428"/>
      <c r="C343" s="596"/>
      <c r="D343" s="596"/>
      <c r="E343" s="596"/>
      <c r="F343" s="596"/>
      <c r="G343" s="596"/>
      <c r="H343" s="596"/>
      <c r="I343" s="596"/>
      <c r="J343" s="596"/>
      <c r="K343" s="250" t="s">
        <v>620</v>
      </c>
      <c r="L343" s="48" t="s">
        <v>15</v>
      </c>
      <c r="M343" s="108">
        <v>25</v>
      </c>
      <c r="N343" s="163">
        <v>25</v>
      </c>
      <c r="O343" s="729">
        <v>25.57</v>
      </c>
    </row>
    <row r="344" spans="1:15" ht="102" customHeight="1" x14ac:dyDescent="0.25">
      <c r="A344" s="681" t="s">
        <v>622</v>
      </c>
      <c r="B344" s="250" t="s">
        <v>621</v>
      </c>
      <c r="C344" s="617" t="s">
        <v>612</v>
      </c>
      <c r="D344" s="618"/>
      <c r="E344" s="618"/>
      <c r="F344" s="619"/>
      <c r="G344" s="617"/>
      <c r="H344" s="618"/>
      <c r="I344" s="618"/>
      <c r="J344" s="619"/>
      <c r="K344" s="250" t="s">
        <v>623</v>
      </c>
      <c r="L344" s="16" t="s">
        <v>21</v>
      </c>
      <c r="M344" s="248">
        <v>5</v>
      </c>
      <c r="N344" s="248">
        <v>6</v>
      </c>
      <c r="O344" s="248">
        <v>5</v>
      </c>
    </row>
    <row r="345" spans="1:15" ht="19.5" customHeight="1" x14ac:dyDescent="0.25">
      <c r="A345" s="120"/>
      <c r="B345" s="327" t="s">
        <v>656</v>
      </c>
      <c r="C345" s="603"/>
      <c r="D345" s="603"/>
      <c r="E345" s="603"/>
      <c r="F345" s="603"/>
      <c r="G345" s="603"/>
      <c r="H345" s="603"/>
      <c r="I345" s="603"/>
      <c r="J345" s="603"/>
      <c r="K345" s="603"/>
      <c r="L345" s="603"/>
      <c r="M345" s="603"/>
      <c r="N345" s="603"/>
      <c r="O345" s="604"/>
    </row>
    <row r="346" spans="1:15" ht="71.25" customHeight="1" x14ac:dyDescent="0.25">
      <c r="A346" s="682">
        <v>1</v>
      </c>
      <c r="B346" s="597" t="s">
        <v>624</v>
      </c>
      <c r="C346" s="611" t="s">
        <v>612</v>
      </c>
      <c r="D346" s="612"/>
      <c r="E346" s="612"/>
      <c r="F346" s="612"/>
      <c r="G346" s="261"/>
      <c r="H346" s="261"/>
      <c r="I346" s="261"/>
      <c r="J346" s="130"/>
      <c r="K346" s="147" t="s">
        <v>625</v>
      </c>
      <c r="L346" s="168" t="s">
        <v>177</v>
      </c>
      <c r="M346" s="82">
        <v>31267.38</v>
      </c>
      <c r="N346" s="82">
        <v>32831</v>
      </c>
      <c r="O346" s="82">
        <v>5500</v>
      </c>
    </row>
    <row r="347" spans="1:15" ht="82.5" customHeight="1" x14ac:dyDescent="0.25">
      <c r="A347" s="683"/>
      <c r="B347" s="598"/>
      <c r="C347" s="613"/>
      <c r="D347" s="614"/>
      <c r="E347" s="614"/>
      <c r="F347" s="614"/>
      <c r="G347" s="263"/>
      <c r="H347" s="263"/>
      <c r="I347" s="263"/>
      <c r="J347" s="131"/>
      <c r="K347" s="147" t="s">
        <v>626</v>
      </c>
      <c r="L347" s="168" t="s">
        <v>177</v>
      </c>
      <c r="M347" s="82">
        <v>19700</v>
      </c>
      <c r="N347" s="82">
        <v>21300</v>
      </c>
      <c r="O347" s="82">
        <v>3645.4</v>
      </c>
    </row>
    <row r="348" spans="1:15" ht="85.5" customHeight="1" x14ac:dyDescent="0.25">
      <c r="A348" s="670"/>
      <c r="B348" s="598"/>
      <c r="C348" s="613"/>
      <c r="D348" s="614"/>
      <c r="E348" s="614"/>
      <c r="F348" s="614"/>
      <c r="G348" s="263"/>
      <c r="H348" s="263"/>
      <c r="I348" s="263"/>
      <c r="J348" s="131"/>
      <c r="K348" s="147" t="s">
        <v>627</v>
      </c>
      <c r="L348" s="212" t="s">
        <v>21</v>
      </c>
      <c r="M348" s="172">
        <v>3</v>
      </c>
      <c r="N348" s="172">
        <v>3</v>
      </c>
      <c r="O348" s="82">
        <v>3</v>
      </c>
    </row>
    <row r="349" spans="1:15" ht="104.25" customHeight="1" x14ac:dyDescent="0.25">
      <c r="A349" s="670"/>
      <c r="B349" s="598"/>
      <c r="C349" s="613"/>
      <c r="D349" s="614"/>
      <c r="E349" s="614"/>
      <c r="F349" s="614"/>
      <c r="G349" s="263"/>
      <c r="H349" s="263"/>
      <c r="I349" s="263"/>
      <c r="J349" s="131"/>
      <c r="K349" s="147" t="s">
        <v>628</v>
      </c>
      <c r="L349" s="212" t="s">
        <v>21</v>
      </c>
      <c r="M349" s="172">
        <v>4</v>
      </c>
      <c r="N349" s="172">
        <v>5</v>
      </c>
      <c r="O349" s="82">
        <v>2</v>
      </c>
    </row>
    <row r="350" spans="1:15" ht="71.25" customHeight="1" x14ac:dyDescent="0.25">
      <c r="A350" s="670"/>
      <c r="B350" s="598"/>
      <c r="C350" s="613"/>
      <c r="D350" s="614"/>
      <c r="E350" s="614"/>
      <c r="F350" s="614"/>
      <c r="G350" s="263"/>
      <c r="H350" s="263"/>
      <c r="I350" s="263"/>
      <c r="J350" s="131"/>
      <c r="K350" s="147" t="s">
        <v>629</v>
      </c>
      <c r="L350" s="16" t="s">
        <v>21</v>
      </c>
      <c r="M350" s="171">
        <v>115</v>
      </c>
      <c r="N350" s="171">
        <f>M350+35</f>
        <v>150</v>
      </c>
      <c r="O350" s="174">
        <v>4</v>
      </c>
    </row>
    <row r="351" spans="1:15" ht="140.25" customHeight="1" x14ac:dyDescent="0.25">
      <c r="A351" s="670"/>
      <c r="B351" s="598"/>
      <c r="C351" s="613"/>
      <c r="D351" s="614"/>
      <c r="E351" s="614"/>
      <c r="F351" s="614"/>
      <c r="G351" s="263"/>
      <c r="H351" s="263"/>
      <c r="I351" s="263"/>
      <c r="J351" s="131"/>
      <c r="K351" s="147" t="s">
        <v>630</v>
      </c>
      <c r="L351" s="211" t="s">
        <v>216</v>
      </c>
      <c r="M351" s="173">
        <v>52548.5</v>
      </c>
      <c r="N351" s="173">
        <v>53757.1</v>
      </c>
      <c r="O351" s="172">
        <v>54413</v>
      </c>
    </row>
    <row r="352" spans="1:15" ht="39" customHeight="1" x14ac:dyDescent="0.25">
      <c r="A352" s="119"/>
      <c r="B352" s="598"/>
      <c r="C352" s="613"/>
      <c r="D352" s="614"/>
      <c r="E352" s="614"/>
      <c r="F352" s="614"/>
      <c r="G352" s="263"/>
      <c r="H352" s="263"/>
      <c r="I352" s="263"/>
      <c r="J352" s="131"/>
      <c r="K352" s="147" t="s">
        <v>631</v>
      </c>
      <c r="L352" s="168" t="s">
        <v>21</v>
      </c>
      <c r="M352" s="174">
        <v>2002</v>
      </c>
      <c r="N352" s="174">
        <v>2005</v>
      </c>
      <c r="O352" s="174">
        <v>450</v>
      </c>
    </row>
    <row r="353" spans="1:15" ht="139.5" customHeight="1" x14ac:dyDescent="0.25">
      <c r="A353" s="119"/>
      <c r="B353" s="598"/>
      <c r="C353" s="613"/>
      <c r="D353" s="614"/>
      <c r="E353" s="614"/>
      <c r="F353" s="614"/>
      <c r="G353" s="263"/>
      <c r="H353" s="263"/>
      <c r="I353" s="263"/>
      <c r="J353" s="131"/>
      <c r="K353" s="147" t="s">
        <v>632</v>
      </c>
      <c r="L353" s="169" t="s">
        <v>633</v>
      </c>
      <c r="M353" s="175">
        <v>91.1</v>
      </c>
      <c r="N353" s="175">
        <v>98.5</v>
      </c>
      <c r="O353" s="730">
        <v>83.7</v>
      </c>
    </row>
    <row r="354" spans="1:15" ht="111.75" customHeight="1" x14ac:dyDescent="0.25">
      <c r="A354" s="119"/>
      <c r="B354" s="598"/>
      <c r="C354" s="613"/>
      <c r="D354" s="614"/>
      <c r="E354" s="614"/>
      <c r="F354" s="614"/>
      <c r="G354" s="263"/>
      <c r="H354" s="263"/>
      <c r="I354" s="263"/>
      <c r="J354" s="131"/>
      <c r="K354" s="147" t="s">
        <v>634</v>
      </c>
      <c r="L354" s="169" t="s">
        <v>177</v>
      </c>
      <c r="M354" s="175">
        <v>88020.7</v>
      </c>
      <c r="N354" s="175">
        <v>89341</v>
      </c>
      <c r="O354" s="175">
        <v>16086.7</v>
      </c>
    </row>
    <row r="355" spans="1:15" ht="75" customHeight="1" x14ac:dyDescent="0.25">
      <c r="A355" s="119"/>
      <c r="B355" s="598"/>
      <c r="C355" s="613"/>
      <c r="D355" s="614"/>
      <c r="E355" s="614"/>
      <c r="F355" s="614"/>
      <c r="G355" s="263"/>
      <c r="H355" s="263"/>
      <c r="I355" s="263"/>
      <c r="J355" s="131"/>
      <c r="K355" s="147" t="s">
        <v>635</v>
      </c>
      <c r="L355" s="16" t="s">
        <v>15</v>
      </c>
      <c r="M355" s="176">
        <v>-5</v>
      </c>
      <c r="N355" s="177">
        <v>-2</v>
      </c>
      <c r="O355" s="731">
        <v>2.8</v>
      </c>
    </row>
    <row r="356" spans="1:15" ht="111.75" customHeight="1" x14ac:dyDescent="0.25">
      <c r="A356" s="119"/>
      <c r="B356" s="598"/>
      <c r="C356" s="613"/>
      <c r="D356" s="614"/>
      <c r="E356" s="614"/>
      <c r="F356" s="614"/>
      <c r="G356" s="263"/>
      <c r="H356" s="263"/>
      <c r="I356" s="263"/>
      <c r="J356" s="131"/>
      <c r="K356" s="147" t="s">
        <v>636</v>
      </c>
      <c r="L356" s="16" t="s">
        <v>15</v>
      </c>
      <c r="M356" s="176">
        <v>30</v>
      </c>
      <c r="N356" s="177">
        <v>30</v>
      </c>
      <c r="O356" s="732">
        <v>30</v>
      </c>
    </row>
    <row r="357" spans="1:15" ht="126" customHeight="1" x14ac:dyDescent="0.25">
      <c r="A357" s="684"/>
      <c r="B357" s="599"/>
      <c r="C357" s="615"/>
      <c r="D357" s="616"/>
      <c r="E357" s="616"/>
      <c r="F357" s="616"/>
      <c r="G357" s="264"/>
      <c r="H357" s="264"/>
      <c r="I357" s="264"/>
      <c r="J357" s="132"/>
      <c r="K357" s="147" t="s">
        <v>637</v>
      </c>
      <c r="L357" s="16" t="s">
        <v>638</v>
      </c>
      <c r="M357" s="176">
        <v>3815.2</v>
      </c>
      <c r="N357" s="177">
        <v>3891.5</v>
      </c>
      <c r="O357" s="732">
        <v>603.79999999999995</v>
      </c>
    </row>
    <row r="358" spans="1:15" ht="21.75" customHeight="1" x14ac:dyDescent="0.25">
      <c r="A358" s="121"/>
      <c r="B358" s="550" t="s">
        <v>659</v>
      </c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  <c r="M358" s="603"/>
      <c r="N358" s="603"/>
      <c r="O358" s="604"/>
    </row>
    <row r="359" spans="1:15" ht="38.25" x14ac:dyDescent="0.25">
      <c r="A359" s="676" t="s">
        <v>607</v>
      </c>
      <c r="B359" s="593" t="s">
        <v>639</v>
      </c>
      <c r="C359" s="595">
        <v>0</v>
      </c>
      <c r="D359" s="596">
        <v>543</v>
      </c>
      <c r="E359" s="596">
        <v>57</v>
      </c>
      <c r="F359" s="607">
        <v>161000</v>
      </c>
      <c r="G359" s="259">
        <v>0</v>
      </c>
      <c r="H359" s="259">
        <v>0</v>
      </c>
      <c r="I359" s="259">
        <v>0</v>
      </c>
      <c r="J359" s="259">
        <v>0</v>
      </c>
      <c r="K359" s="147" t="s">
        <v>641</v>
      </c>
      <c r="L359" s="48" t="s">
        <v>642</v>
      </c>
      <c r="M359" s="48">
        <v>992.5</v>
      </c>
      <c r="N359" s="48">
        <v>1018.5</v>
      </c>
      <c r="O359" s="178">
        <v>979.65622013672805</v>
      </c>
    </row>
    <row r="360" spans="1:15" ht="51" x14ac:dyDescent="0.25">
      <c r="A360" s="677"/>
      <c r="B360" s="594"/>
      <c r="C360" s="595"/>
      <c r="D360" s="596"/>
      <c r="E360" s="596"/>
      <c r="F360" s="608"/>
      <c r="G360" s="260"/>
      <c r="H360" s="260"/>
      <c r="I360" s="260"/>
      <c r="J360" s="260"/>
      <c r="K360" s="147" t="s">
        <v>643</v>
      </c>
      <c r="L360" s="48" t="s">
        <v>644</v>
      </c>
      <c r="M360" s="48">
        <v>49.2</v>
      </c>
      <c r="N360" s="179">
        <v>49.3</v>
      </c>
      <c r="O360" s="178">
        <v>48.43</v>
      </c>
    </row>
    <row r="361" spans="1:15" ht="51" x14ac:dyDescent="0.25">
      <c r="A361" s="677"/>
      <c r="B361" s="594"/>
      <c r="C361" s="595"/>
      <c r="D361" s="596"/>
      <c r="E361" s="596"/>
      <c r="F361" s="608"/>
      <c r="G361" s="260"/>
      <c r="H361" s="260"/>
      <c r="I361" s="260"/>
      <c r="J361" s="260"/>
      <c r="K361" s="147" t="s">
        <v>672</v>
      </c>
      <c r="L361" s="48" t="s">
        <v>645</v>
      </c>
      <c r="M361" s="48">
        <v>9.9</v>
      </c>
      <c r="N361" s="48">
        <v>10.3</v>
      </c>
      <c r="O361" s="180">
        <v>9.59</v>
      </c>
    </row>
    <row r="362" spans="1:15" ht="75" customHeight="1" x14ac:dyDescent="0.25">
      <c r="A362" s="677"/>
      <c r="B362" s="594"/>
      <c r="C362" s="595"/>
      <c r="D362" s="596"/>
      <c r="E362" s="596"/>
      <c r="F362" s="608"/>
      <c r="G362" s="260"/>
      <c r="H362" s="260"/>
      <c r="I362" s="260"/>
      <c r="J362" s="260"/>
      <c r="K362" s="147" t="s">
        <v>673</v>
      </c>
      <c r="L362" s="210" t="s">
        <v>646</v>
      </c>
      <c r="M362" s="178">
        <v>337000</v>
      </c>
      <c r="N362" s="178">
        <v>362500</v>
      </c>
      <c r="O362" s="178">
        <v>0</v>
      </c>
    </row>
    <row r="363" spans="1:15" ht="25.5" x14ac:dyDescent="0.25">
      <c r="A363" s="677"/>
      <c r="B363" s="594"/>
      <c r="C363" s="595"/>
      <c r="D363" s="596"/>
      <c r="E363" s="596"/>
      <c r="F363" s="608"/>
      <c r="G363" s="263"/>
      <c r="H363" s="262"/>
      <c r="I363" s="262"/>
      <c r="J363" s="262"/>
      <c r="K363" s="147" t="s">
        <v>674</v>
      </c>
      <c r="L363" s="210" t="s">
        <v>640</v>
      </c>
      <c r="M363" s="178">
        <v>8.6</v>
      </c>
      <c r="N363" s="178">
        <v>9.1</v>
      </c>
      <c r="O363" s="178">
        <v>8.6</v>
      </c>
    </row>
    <row r="364" spans="1:15" ht="61.5" customHeight="1" x14ac:dyDescent="0.25">
      <c r="A364" s="677"/>
      <c r="B364" s="594"/>
      <c r="C364" s="595"/>
      <c r="D364" s="596"/>
      <c r="E364" s="596"/>
      <c r="F364" s="608"/>
      <c r="G364" s="260"/>
      <c r="H364" s="260"/>
      <c r="I364" s="260"/>
      <c r="J364" s="260"/>
      <c r="K364" s="5" t="s">
        <v>647</v>
      </c>
      <c r="L364" s="210" t="s">
        <v>21</v>
      </c>
      <c r="M364" s="181">
        <v>0</v>
      </c>
      <c r="N364" s="178">
        <v>1</v>
      </c>
      <c r="O364" s="180">
        <v>0</v>
      </c>
    </row>
    <row r="365" spans="1:15" ht="296.25" customHeight="1" x14ac:dyDescent="0.25">
      <c r="A365" s="677"/>
      <c r="B365" s="594"/>
      <c r="C365" s="595"/>
      <c r="D365" s="596"/>
      <c r="E365" s="596"/>
      <c r="F365" s="608"/>
      <c r="G365" s="260"/>
      <c r="H365" s="260"/>
      <c r="I365" s="260"/>
      <c r="J365" s="260"/>
      <c r="K365" s="5" t="s">
        <v>648</v>
      </c>
      <c r="L365" s="210" t="s">
        <v>649</v>
      </c>
      <c r="M365" s="102">
        <v>75</v>
      </c>
      <c r="N365" s="102">
        <v>75</v>
      </c>
      <c r="O365" s="180">
        <v>66.67</v>
      </c>
    </row>
    <row r="366" spans="1:15" ht="258.75" customHeight="1" x14ac:dyDescent="0.25">
      <c r="A366" s="677"/>
      <c r="B366" s="594"/>
      <c r="C366" s="595"/>
      <c r="D366" s="596"/>
      <c r="E366" s="596"/>
      <c r="F366" s="608"/>
      <c r="G366" s="260"/>
      <c r="H366" s="260"/>
      <c r="I366" s="260"/>
      <c r="J366" s="260"/>
      <c r="K366" s="5" t="s">
        <v>650</v>
      </c>
      <c r="L366" s="210" t="s">
        <v>649</v>
      </c>
      <c r="M366" s="82">
        <v>100</v>
      </c>
      <c r="N366" s="82">
        <v>100</v>
      </c>
      <c r="O366" s="180">
        <v>100</v>
      </c>
    </row>
    <row r="367" spans="1:15" ht="284.25" customHeight="1" x14ac:dyDescent="0.25">
      <c r="A367" s="677"/>
      <c r="B367" s="594"/>
      <c r="C367" s="595"/>
      <c r="D367" s="596"/>
      <c r="E367" s="596"/>
      <c r="F367" s="608"/>
      <c r="G367" s="260"/>
      <c r="H367" s="260"/>
      <c r="I367" s="260"/>
      <c r="J367" s="260"/>
      <c r="K367" s="5" t="s">
        <v>651</v>
      </c>
      <c r="L367" s="105" t="s">
        <v>21</v>
      </c>
      <c r="M367" s="82">
        <v>24</v>
      </c>
      <c r="N367" s="82">
        <v>25</v>
      </c>
      <c r="O367" s="180">
        <v>45</v>
      </c>
    </row>
    <row r="368" spans="1:15" ht="89.25" customHeight="1" x14ac:dyDescent="0.25">
      <c r="A368" s="677"/>
      <c r="B368" s="594"/>
      <c r="C368" s="595"/>
      <c r="D368" s="596"/>
      <c r="E368" s="596"/>
      <c r="F368" s="608"/>
      <c r="G368" s="260"/>
      <c r="H368" s="260"/>
      <c r="I368" s="260"/>
      <c r="J368" s="260"/>
      <c r="K368" s="147" t="s">
        <v>652</v>
      </c>
      <c r="L368" s="48" t="s">
        <v>653</v>
      </c>
      <c r="M368" s="171">
        <v>2</v>
      </c>
      <c r="N368" s="171">
        <v>2</v>
      </c>
      <c r="O368" s="180">
        <v>1</v>
      </c>
    </row>
    <row r="369" spans="1:15" ht="82.5" customHeight="1" x14ac:dyDescent="0.25">
      <c r="A369" s="677"/>
      <c r="B369" s="594"/>
      <c r="C369" s="595"/>
      <c r="D369" s="596"/>
      <c r="E369" s="596"/>
      <c r="F369" s="608"/>
      <c r="G369" s="260"/>
      <c r="H369" s="260"/>
      <c r="I369" s="260"/>
      <c r="J369" s="260"/>
      <c r="K369" s="147" t="s">
        <v>675</v>
      </c>
      <c r="L369" s="182" t="s">
        <v>21</v>
      </c>
      <c r="M369" s="182">
        <v>1</v>
      </c>
      <c r="N369" s="183">
        <v>1</v>
      </c>
      <c r="O369" s="183">
        <v>41</v>
      </c>
    </row>
    <row r="370" spans="1:15" ht="75" customHeight="1" x14ac:dyDescent="0.25">
      <c r="A370" s="677"/>
      <c r="B370" s="594"/>
      <c r="C370" s="595"/>
      <c r="D370" s="596"/>
      <c r="E370" s="596"/>
      <c r="F370" s="608"/>
      <c r="G370" s="260"/>
      <c r="H370" s="260"/>
      <c r="I370" s="260"/>
      <c r="J370" s="260"/>
      <c r="K370" s="147" t="s">
        <v>676</v>
      </c>
      <c r="L370" s="182" t="s">
        <v>21</v>
      </c>
      <c r="M370" s="182">
        <v>10</v>
      </c>
      <c r="N370" s="182">
        <v>10</v>
      </c>
      <c r="O370" s="182">
        <v>10</v>
      </c>
    </row>
    <row r="371" spans="1:15" ht="63.75" customHeight="1" x14ac:dyDescent="0.25">
      <c r="A371" s="677"/>
      <c r="B371" s="594"/>
      <c r="C371" s="595"/>
      <c r="D371" s="596"/>
      <c r="E371" s="596"/>
      <c r="F371" s="608"/>
      <c r="G371" s="260"/>
      <c r="H371" s="260"/>
      <c r="I371" s="260"/>
      <c r="J371" s="260"/>
      <c r="K371" s="147" t="s">
        <v>677</v>
      </c>
      <c r="L371" s="183" t="s">
        <v>21</v>
      </c>
      <c r="M371" s="183">
        <v>0</v>
      </c>
      <c r="N371" s="183">
        <v>0</v>
      </c>
      <c r="O371" s="183">
        <v>0</v>
      </c>
    </row>
    <row r="372" spans="1:15" ht="48" customHeight="1" x14ac:dyDescent="0.25">
      <c r="A372" s="677"/>
      <c r="B372" s="594"/>
      <c r="C372" s="595"/>
      <c r="D372" s="596"/>
      <c r="E372" s="596"/>
      <c r="F372" s="608"/>
      <c r="G372" s="260"/>
      <c r="H372" s="260"/>
      <c r="I372" s="260"/>
      <c r="J372" s="260"/>
      <c r="K372" s="147" t="s">
        <v>678</v>
      </c>
      <c r="L372" s="183" t="s">
        <v>21</v>
      </c>
      <c r="M372" s="183">
        <v>50.67</v>
      </c>
      <c r="N372" s="183">
        <v>50.68</v>
      </c>
      <c r="O372" s="183">
        <v>52.86</v>
      </c>
    </row>
    <row r="373" spans="1:15" ht="43.5" customHeight="1" x14ac:dyDescent="0.25">
      <c r="A373" s="677"/>
      <c r="B373" s="594"/>
      <c r="C373" s="595"/>
      <c r="D373" s="596"/>
      <c r="E373" s="596"/>
      <c r="F373" s="608"/>
      <c r="G373" s="260"/>
      <c r="H373" s="260"/>
      <c r="I373" s="260"/>
      <c r="J373" s="260"/>
      <c r="K373" s="147" t="s">
        <v>679</v>
      </c>
      <c r="L373" s="183" t="s">
        <v>680</v>
      </c>
      <c r="M373" s="183">
        <v>9.85</v>
      </c>
      <c r="N373" s="183">
        <v>9.8699999999999992</v>
      </c>
      <c r="O373" s="183">
        <v>9.85</v>
      </c>
    </row>
    <row r="374" spans="1:15" ht="81" customHeight="1" x14ac:dyDescent="0.25">
      <c r="A374" s="677"/>
      <c r="B374" s="594"/>
      <c r="C374" s="595"/>
      <c r="D374" s="596"/>
      <c r="E374" s="596"/>
      <c r="F374" s="608"/>
      <c r="G374" s="260"/>
      <c r="H374" s="260"/>
      <c r="I374" s="260"/>
      <c r="J374" s="260"/>
      <c r="K374" s="147" t="s">
        <v>681</v>
      </c>
      <c r="L374" s="183" t="s">
        <v>21</v>
      </c>
      <c r="M374" s="183">
        <v>1</v>
      </c>
      <c r="N374" s="183">
        <v>1</v>
      </c>
      <c r="O374" s="183">
        <v>0</v>
      </c>
    </row>
    <row r="375" spans="1:15" ht="170.25" customHeight="1" x14ac:dyDescent="0.25">
      <c r="A375" s="676" t="s">
        <v>622</v>
      </c>
      <c r="B375" s="597" t="s">
        <v>654</v>
      </c>
      <c r="C375" s="657">
        <v>0</v>
      </c>
      <c r="D375" s="657">
        <v>0</v>
      </c>
      <c r="E375" s="657">
        <v>16000</v>
      </c>
      <c r="F375" s="657">
        <v>0</v>
      </c>
      <c r="G375" s="657">
        <v>0</v>
      </c>
      <c r="H375" s="657">
        <v>0</v>
      </c>
      <c r="I375" s="657">
        <v>2818.1</v>
      </c>
      <c r="J375" s="657">
        <v>0</v>
      </c>
      <c r="K375" s="258" t="s">
        <v>778</v>
      </c>
      <c r="L375" s="48" t="s">
        <v>15</v>
      </c>
      <c r="M375" s="48">
        <v>89</v>
      </c>
      <c r="N375" s="48">
        <v>89</v>
      </c>
      <c r="O375" s="48">
        <v>89</v>
      </c>
    </row>
    <row r="376" spans="1:15" ht="117.75" customHeight="1" x14ac:dyDescent="0.25">
      <c r="A376" s="677"/>
      <c r="B376" s="598"/>
      <c r="C376" s="658"/>
      <c r="D376" s="658"/>
      <c r="E376" s="658"/>
      <c r="F376" s="658"/>
      <c r="G376" s="658"/>
      <c r="H376" s="658"/>
      <c r="I376" s="658"/>
      <c r="J376" s="658"/>
      <c r="K376" s="258" t="s">
        <v>779</v>
      </c>
      <c r="L376" s="48" t="s">
        <v>15</v>
      </c>
      <c r="M376" s="48">
        <v>98</v>
      </c>
      <c r="N376" s="48">
        <v>100</v>
      </c>
      <c r="O376" s="48">
        <v>98</v>
      </c>
    </row>
    <row r="377" spans="1:15" ht="105" customHeight="1" x14ac:dyDescent="0.25">
      <c r="A377" s="680"/>
      <c r="B377" s="599"/>
      <c r="C377" s="659"/>
      <c r="D377" s="659"/>
      <c r="E377" s="659"/>
      <c r="F377" s="659"/>
      <c r="G377" s="659"/>
      <c r="H377" s="659"/>
      <c r="I377" s="659"/>
      <c r="J377" s="659"/>
      <c r="K377" s="206" t="s">
        <v>780</v>
      </c>
      <c r="L377" s="231" t="s">
        <v>15</v>
      </c>
      <c r="M377" s="231">
        <v>50.88</v>
      </c>
      <c r="N377" s="231">
        <v>50.97</v>
      </c>
      <c r="O377" s="231">
        <v>50.88</v>
      </c>
    </row>
    <row r="378" spans="1:15" x14ac:dyDescent="0.25">
      <c r="A378" s="685"/>
      <c r="B378" s="572" t="s">
        <v>323</v>
      </c>
      <c r="C378" s="405"/>
      <c r="D378" s="405"/>
      <c r="E378" s="405"/>
      <c r="F378" s="405"/>
      <c r="G378" s="405"/>
      <c r="H378" s="405"/>
      <c r="I378" s="405"/>
      <c r="J378" s="405"/>
      <c r="K378" s="405"/>
      <c r="L378" s="405"/>
      <c r="M378" s="405"/>
      <c r="N378" s="405"/>
      <c r="O378" s="406"/>
    </row>
    <row r="379" spans="1:15" ht="29.25" customHeight="1" x14ac:dyDescent="0.25">
      <c r="A379" s="686"/>
      <c r="B379" s="407" t="s">
        <v>324</v>
      </c>
      <c r="C379" s="408"/>
      <c r="D379" s="408"/>
      <c r="E379" s="408"/>
      <c r="F379" s="408"/>
      <c r="G379" s="408"/>
      <c r="H379" s="408"/>
      <c r="I379" s="408"/>
      <c r="J379" s="408"/>
      <c r="K379" s="408"/>
      <c r="L379" s="408"/>
      <c r="M379" s="408"/>
      <c r="N379" s="408"/>
      <c r="O379" s="409"/>
    </row>
    <row r="380" spans="1:15" ht="220.5" customHeight="1" x14ac:dyDescent="0.25">
      <c r="A380" s="687">
        <v>1</v>
      </c>
      <c r="B380" s="257" t="s">
        <v>325</v>
      </c>
      <c r="C380" s="273">
        <v>0</v>
      </c>
      <c r="D380" s="273">
        <v>0</v>
      </c>
      <c r="E380" s="273">
        <v>21323.5</v>
      </c>
      <c r="F380" s="273">
        <v>0</v>
      </c>
      <c r="G380" s="273">
        <v>0</v>
      </c>
      <c r="H380" s="273">
        <v>0</v>
      </c>
      <c r="I380" s="273">
        <v>2573.8000000000002</v>
      </c>
      <c r="J380" s="273">
        <v>0</v>
      </c>
      <c r="K380" s="110" t="s">
        <v>326</v>
      </c>
      <c r="L380" s="249" t="s">
        <v>15</v>
      </c>
      <c r="M380" s="111">
        <v>100</v>
      </c>
      <c r="N380" s="111">
        <v>100</v>
      </c>
      <c r="O380" s="733">
        <v>100</v>
      </c>
    </row>
    <row r="381" spans="1:15" ht="127.5" x14ac:dyDescent="0.25">
      <c r="A381" s="687">
        <v>2</v>
      </c>
      <c r="B381" s="252" t="s">
        <v>327</v>
      </c>
      <c r="C381" s="272">
        <v>0</v>
      </c>
      <c r="D381" s="235">
        <v>0</v>
      </c>
      <c r="E381" s="235">
        <v>209.3</v>
      </c>
      <c r="F381" s="235">
        <v>0</v>
      </c>
      <c r="G381" s="235">
        <v>0</v>
      </c>
      <c r="H381" s="235">
        <v>0</v>
      </c>
      <c r="I381" s="235">
        <v>99</v>
      </c>
      <c r="J381" s="235">
        <v>0</v>
      </c>
      <c r="K381" s="234" t="s">
        <v>328</v>
      </c>
      <c r="L381" s="21" t="s">
        <v>15</v>
      </c>
      <c r="M381" s="106">
        <v>95</v>
      </c>
      <c r="N381" s="106">
        <v>96</v>
      </c>
      <c r="O381" s="107">
        <v>100</v>
      </c>
    </row>
    <row r="382" spans="1:15" ht="208.5" customHeight="1" x14ac:dyDescent="0.25">
      <c r="A382" s="688">
        <v>3</v>
      </c>
      <c r="B382" s="364" t="s">
        <v>329</v>
      </c>
      <c r="C382" s="411">
        <v>0</v>
      </c>
      <c r="D382" s="411">
        <v>420</v>
      </c>
      <c r="E382" s="411">
        <v>3544.5</v>
      </c>
      <c r="F382" s="411">
        <v>0</v>
      </c>
      <c r="G382" s="411">
        <v>0</v>
      </c>
      <c r="H382" s="411">
        <v>0</v>
      </c>
      <c r="I382" s="411">
        <v>22</v>
      </c>
      <c r="J382" s="413">
        <v>0</v>
      </c>
      <c r="K382" s="234" t="s">
        <v>330</v>
      </c>
      <c r="L382" s="21" t="s">
        <v>15</v>
      </c>
      <c r="M382" s="102">
        <v>100</v>
      </c>
      <c r="N382" s="102">
        <v>100</v>
      </c>
      <c r="O382" s="107">
        <v>100</v>
      </c>
    </row>
    <row r="383" spans="1:15" ht="129" customHeight="1" x14ac:dyDescent="0.25">
      <c r="A383" s="689"/>
      <c r="B383" s="410"/>
      <c r="C383" s="412"/>
      <c r="D383" s="412"/>
      <c r="E383" s="412"/>
      <c r="F383" s="412"/>
      <c r="G383" s="412"/>
      <c r="H383" s="412"/>
      <c r="I383" s="412"/>
      <c r="J383" s="414"/>
      <c r="K383" s="234" t="s">
        <v>331</v>
      </c>
      <c r="L383" s="21" t="s">
        <v>15</v>
      </c>
      <c r="M383" s="102">
        <v>100</v>
      </c>
      <c r="N383" s="102">
        <v>100</v>
      </c>
      <c r="O383" s="108">
        <v>100</v>
      </c>
    </row>
    <row r="384" spans="1:15" ht="280.5" x14ac:dyDescent="0.25">
      <c r="A384" s="688">
        <v>4</v>
      </c>
      <c r="B384" s="398" t="s">
        <v>332</v>
      </c>
      <c r="C384" s="399">
        <v>0</v>
      </c>
      <c r="D384" s="399">
        <v>420</v>
      </c>
      <c r="E384" s="399">
        <v>3544.5</v>
      </c>
      <c r="F384" s="399">
        <v>0</v>
      </c>
      <c r="G384" s="399">
        <v>0</v>
      </c>
      <c r="H384" s="399">
        <v>0</v>
      </c>
      <c r="I384" s="399">
        <v>63.7</v>
      </c>
      <c r="J384" s="399">
        <v>0</v>
      </c>
      <c r="K384" s="234" t="s">
        <v>333</v>
      </c>
      <c r="L384" s="21" t="s">
        <v>15</v>
      </c>
      <c r="M384" s="102">
        <v>90</v>
      </c>
      <c r="N384" s="102">
        <v>95</v>
      </c>
      <c r="O384" s="107">
        <v>90</v>
      </c>
    </row>
    <row r="385" spans="1:15" ht="76.5" x14ac:dyDescent="0.25">
      <c r="A385" s="690"/>
      <c r="B385" s="398"/>
      <c r="C385" s="399"/>
      <c r="D385" s="399"/>
      <c r="E385" s="399"/>
      <c r="F385" s="399"/>
      <c r="G385" s="399"/>
      <c r="H385" s="399"/>
      <c r="I385" s="399"/>
      <c r="J385" s="399"/>
      <c r="K385" s="234" t="s">
        <v>334</v>
      </c>
      <c r="L385" s="21" t="s">
        <v>15</v>
      </c>
      <c r="M385" s="21">
        <v>50</v>
      </c>
      <c r="N385" s="102">
        <v>60</v>
      </c>
      <c r="O385" s="107">
        <v>61</v>
      </c>
    </row>
    <row r="386" spans="1:15" ht="191.25" x14ac:dyDescent="0.25">
      <c r="A386" s="690"/>
      <c r="B386" s="398"/>
      <c r="C386" s="399"/>
      <c r="D386" s="399"/>
      <c r="E386" s="399"/>
      <c r="F386" s="399"/>
      <c r="G386" s="399"/>
      <c r="H386" s="399"/>
      <c r="I386" s="399"/>
      <c r="J386" s="399"/>
      <c r="K386" s="234" t="s">
        <v>335</v>
      </c>
      <c r="L386" s="21" t="s">
        <v>15</v>
      </c>
      <c r="M386" s="21">
        <v>75</v>
      </c>
      <c r="N386" s="102">
        <v>80</v>
      </c>
      <c r="O386" s="107">
        <v>100</v>
      </c>
    </row>
    <row r="387" spans="1:15" ht="179.25" customHeight="1" x14ac:dyDescent="0.25">
      <c r="A387" s="690"/>
      <c r="B387" s="398"/>
      <c r="C387" s="399"/>
      <c r="D387" s="399"/>
      <c r="E387" s="399"/>
      <c r="F387" s="399"/>
      <c r="G387" s="399"/>
      <c r="H387" s="399"/>
      <c r="I387" s="399"/>
      <c r="J387" s="399"/>
      <c r="K387" s="234" t="s">
        <v>336</v>
      </c>
      <c r="L387" s="21" t="s">
        <v>15</v>
      </c>
      <c r="M387" s="21">
        <v>100</v>
      </c>
      <c r="N387" s="21">
        <v>100</v>
      </c>
      <c r="O387" s="107">
        <v>100</v>
      </c>
    </row>
    <row r="388" spans="1:15" ht="189.75" customHeight="1" x14ac:dyDescent="0.25">
      <c r="A388" s="690"/>
      <c r="B388" s="398"/>
      <c r="C388" s="399"/>
      <c r="D388" s="399"/>
      <c r="E388" s="399"/>
      <c r="F388" s="399"/>
      <c r="G388" s="399"/>
      <c r="H388" s="399"/>
      <c r="I388" s="399"/>
      <c r="J388" s="399"/>
      <c r="K388" s="234" t="s">
        <v>337</v>
      </c>
      <c r="L388" s="21" t="s">
        <v>15</v>
      </c>
      <c r="M388" s="21">
        <v>100</v>
      </c>
      <c r="N388" s="21">
        <v>100</v>
      </c>
      <c r="O388" s="107">
        <v>100</v>
      </c>
    </row>
    <row r="389" spans="1:15" ht="89.25" x14ac:dyDescent="0.25">
      <c r="A389" s="689"/>
      <c r="B389" s="398"/>
      <c r="C389" s="399"/>
      <c r="D389" s="399"/>
      <c r="E389" s="399"/>
      <c r="F389" s="399"/>
      <c r="G389" s="399"/>
      <c r="H389" s="399"/>
      <c r="I389" s="399"/>
      <c r="J389" s="399"/>
      <c r="K389" s="234" t="s">
        <v>338</v>
      </c>
      <c r="L389" s="21" t="s">
        <v>15</v>
      </c>
      <c r="M389" s="21">
        <v>0</v>
      </c>
      <c r="N389" s="102">
        <v>50</v>
      </c>
      <c r="O389" s="107">
        <v>0</v>
      </c>
    </row>
    <row r="390" spans="1:15" ht="152.25" customHeight="1" x14ac:dyDescent="0.25">
      <c r="A390" s="687">
        <v>5</v>
      </c>
      <c r="B390" s="256" t="s">
        <v>339</v>
      </c>
      <c r="C390" s="272">
        <v>0</v>
      </c>
      <c r="D390" s="272">
        <v>0</v>
      </c>
      <c r="E390" s="272">
        <v>0</v>
      </c>
      <c r="F390" s="272">
        <v>0</v>
      </c>
      <c r="G390" s="272">
        <v>0</v>
      </c>
      <c r="H390" s="272">
        <v>0</v>
      </c>
      <c r="I390" s="272">
        <v>0</v>
      </c>
      <c r="J390" s="272">
        <v>0</v>
      </c>
      <c r="K390" s="234" t="s">
        <v>340</v>
      </c>
      <c r="L390" s="21" t="s">
        <v>237</v>
      </c>
      <c r="M390" s="103">
        <v>1.5</v>
      </c>
      <c r="N390" s="103">
        <v>2</v>
      </c>
      <c r="O390" s="109">
        <v>0.16</v>
      </c>
    </row>
    <row r="391" spans="1:15" ht="197.25" customHeight="1" x14ac:dyDescent="0.25">
      <c r="A391" s="687">
        <v>6</v>
      </c>
      <c r="B391" s="252" t="s">
        <v>341</v>
      </c>
      <c r="C391" s="272">
        <v>0</v>
      </c>
      <c r="D391" s="272">
        <v>0</v>
      </c>
      <c r="E391" s="272">
        <v>0</v>
      </c>
      <c r="F391" s="272">
        <v>0</v>
      </c>
      <c r="G391" s="272">
        <v>0</v>
      </c>
      <c r="H391" s="272">
        <v>0</v>
      </c>
      <c r="I391" s="272">
        <v>0</v>
      </c>
      <c r="J391" s="272">
        <v>0</v>
      </c>
      <c r="K391" s="234" t="s">
        <v>342</v>
      </c>
      <c r="L391" s="21" t="s">
        <v>15</v>
      </c>
      <c r="M391" s="21">
        <v>70</v>
      </c>
      <c r="N391" s="21">
        <v>75</v>
      </c>
      <c r="O391" s="109">
        <v>81</v>
      </c>
    </row>
    <row r="392" spans="1:15" ht="24.75" customHeight="1" x14ac:dyDescent="0.25">
      <c r="A392" s="202"/>
      <c r="B392" s="734" t="s">
        <v>343</v>
      </c>
      <c r="C392" s="415"/>
      <c r="D392" s="415"/>
      <c r="E392" s="415"/>
      <c r="F392" s="415"/>
      <c r="G392" s="415"/>
      <c r="H392" s="415"/>
      <c r="I392" s="415"/>
      <c r="J392" s="415"/>
      <c r="K392" s="415"/>
      <c r="L392" s="415"/>
      <c r="M392" s="415"/>
      <c r="N392" s="415"/>
      <c r="O392" s="735"/>
    </row>
    <row r="393" spans="1:15" ht="114" customHeight="1" x14ac:dyDescent="0.25">
      <c r="A393" s="664">
        <v>1</v>
      </c>
      <c r="B393" s="549" t="s">
        <v>344</v>
      </c>
      <c r="C393" s="371">
        <v>0</v>
      </c>
      <c r="D393" s="371">
        <v>0</v>
      </c>
      <c r="E393" s="371">
        <v>86650</v>
      </c>
      <c r="F393" s="371">
        <v>0</v>
      </c>
      <c r="G393" s="371">
        <v>0</v>
      </c>
      <c r="H393" s="371">
        <v>0</v>
      </c>
      <c r="I393" s="371">
        <v>22114.9</v>
      </c>
      <c r="J393" s="371">
        <v>0</v>
      </c>
      <c r="K393" s="114" t="s">
        <v>584</v>
      </c>
      <c r="L393" s="112" t="s">
        <v>15</v>
      </c>
      <c r="M393" s="112">
        <v>100</v>
      </c>
      <c r="N393" s="112">
        <v>100</v>
      </c>
      <c r="O393" s="112">
        <v>100</v>
      </c>
    </row>
    <row r="394" spans="1:15" ht="179.25" customHeight="1" x14ac:dyDescent="0.25">
      <c r="A394" s="345"/>
      <c r="B394" s="736"/>
      <c r="C394" s="385"/>
      <c r="D394" s="385"/>
      <c r="E394" s="385"/>
      <c r="F394" s="385"/>
      <c r="G394" s="385"/>
      <c r="H394" s="385"/>
      <c r="I394" s="385"/>
      <c r="J394" s="385"/>
      <c r="K394" s="114" t="s">
        <v>585</v>
      </c>
      <c r="L394" s="112" t="s">
        <v>345</v>
      </c>
      <c r="M394" s="112">
        <v>13.5</v>
      </c>
      <c r="N394" s="112">
        <v>13</v>
      </c>
      <c r="O394" s="112">
        <v>2.2799999999999998</v>
      </c>
    </row>
    <row r="395" spans="1:15" ht="64.5" customHeight="1" x14ac:dyDescent="0.25">
      <c r="A395" s="345"/>
      <c r="B395" s="736"/>
      <c r="C395" s="385"/>
      <c r="D395" s="385"/>
      <c r="E395" s="385"/>
      <c r="F395" s="385"/>
      <c r="G395" s="385"/>
      <c r="H395" s="385"/>
      <c r="I395" s="385"/>
      <c r="J395" s="385"/>
      <c r="K395" s="115" t="s">
        <v>586</v>
      </c>
      <c r="L395" s="112" t="s">
        <v>345</v>
      </c>
      <c r="M395" s="112">
        <v>13.5</v>
      </c>
      <c r="N395" s="112">
        <v>13</v>
      </c>
      <c r="O395" s="112">
        <v>2.2799999999999998</v>
      </c>
    </row>
    <row r="396" spans="1:15" ht="191.25" customHeight="1" x14ac:dyDescent="0.25">
      <c r="A396" s="345"/>
      <c r="B396" s="736"/>
      <c r="C396" s="385"/>
      <c r="D396" s="385"/>
      <c r="E396" s="385"/>
      <c r="F396" s="385"/>
      <c r="G396" s="385"/>
      <c r="H396" s="385"/>
      <c r="I396" s="385"/>
      <c r="J396" s="385"/>
      <c r="K396" s="114" t="s">
        <v>587</v>
      </c>
      <c r="L396" s="112" t="s">
        <v>231</v>
      </c>
      <c r="M396" s="112">
        <v>1.6</v>
      </c>
      <c r="N396" s="112">
        <v>1.5</v>
      </c>
      <c r="O396" s="112">
        <v>2</v>
      </c>
    </row>
    <row r="397" spans="1:15" ht="87" customHeight="1" x14ac:dyDescent="0.25">
      <c r="A397" s="345"/>
      <c r="B397" s="736"/>
      <c r="C397" s="385"/>
      <c r="D397" s="385"/>
      <c r="E397" s="385"/>
      <c r="F397" s="385"/>
      <c r="G397" s="385"/>
      <c r="H397" s="385"/>
      <c r="I397" s="385"/>
      <c r="J397" s="385"/>
      <c r="K397" s="115" t="s">
        <v>588</v>
      </c>
      <c r="L397" s="112" t="s">
        <v>231</v>
      </c>
      <c r="M397" s="112">
        <v>35</v>
      </c>
      <c r="N397" s="112">
        <v>36</v>
      </c>
      <c r="O397" s="112">
        <v>45.3</v>
      </c>
    </row>
    <row r="398" spans="1:15" ht="87.75" customHeight="1" x14ac:dyDescent="0.25">
      <c r="A398" s="345"/>
      <c r="B398" s="736"/>
      <c r="C398" s="385"/>
      <c r="D398" s="385"/>
      <c r="E398" s="385"/>
      <c r="F398" s="385"/>
      <c r="G398" s="385"/>
      <c r="H398" s="385"/>
      <c r="I398" s="385"/>
      <c r="J398" s="385"/>
      <c r="K398" s="114" t="s">
        <v>346</v>
      </c>
      <c r="L398" s="112" t="s">
        <v>15</v>
      </c>
      <c r="M398" s="116">
        <v>91</v>
      </c>
      <c r="N398" s="112">
        <v>92</v>
      </c>
      <c r="O398" s="112">
        <v>94.58</v>
      </c>
    </row>
    <row r="399" spans="1:15" ht="99" customHeight="1" x14ac:dyDescent="0.25">
      <c r="A399" s="345"/>
      <c r="B399" s="736"/>
      <c r="C399" s="385"/>
      <c r="D399" s="385"/>
      <c r="E399" s="385"/>
      <c r="F399" s="385"/>
      <c r="G399" s="385"/>
      <c r="H399" s="385"/>
      <c r="I399" s="385"/>
      <c r="J399" s="385"/>
      <c r="K399" s="114" t="s">
        <v>589</v>
      </c>
      <c r="L399" s="112" t="s">
        <v>15</v>
      </c>
      <c r="M399" s="113">
        <v>5</v>
      </c>
      <c r="N399" s="112">
        <v>4</v>
      </c>
      <c r="O399" s="112">
        <v>1.32</v>
      </c>
    </row>
    <row r="400" spans="1:15" ht="252" customHeight="1" x14ac:dyDescent="0.25">
      <c r="A400" s="345"/>
      <c r="B400" s="736"/>
      <c r="C400" s="385"/>
      <c r="D400" s="385"/>
      <c r="E400" s="385"/>
      <c r="F400" s="385"/>
      <c r="G400" s="385"/>
      <c r="H400" s="385"/>
      <c r="I400" s="385"/>
      <c r="J400" s="385"/>
      <c r="K400" s="115" t="s">
        <v>590</v>
      </c>
      <c r="L400" s="112" t="s">
        <v>15</v>
      </c>
      <c r="M400" s="113">
        <v>100</v>
      </c>
      <c r="N400" s="112">
        <v>100</v>
      </c>
      <c r="O400" s="112">
        <v>100</v>
      </c>
    </row>
    <row r="401" spans="1:15" x14ac:dyDescent="0.25">
      <c r="A401" s="202"/>
      <c r="B401" s="401" t="s">
        <v>347</v>
      </c>
      <c r="C401" s="395"/>
      <c r="D401" s="395"/>
      <c r="E401" s="395"/>
      <c r="F401" s="395"/>
      <c r="G401" s="395"/>
      <c r="H401" s="395"/>
      <c r="I401" s="395"/>
      <c r="J401" s="395"/>
      <c r="K401" s="395"/>
      <c r="L401" s="395"/>
      <c r="M401" s="395"/>
      <c r="N401" s="395"/>
      <c r="O401" s="737"/>
    </row>
    <row r="402" spans="1:15" ht="133.5" customHeight="1" x14ac:dyDescent="0.25">
      <c r="A402" s="202">
        <v>1</v>
      </c>
      <c r="B402" s="236" t="s">
        <v>348</v>
      </c>
      <c r="C402" s="295">
        <v>0</v>
      </c>
      <c r="D402" s="295">
        <v>0</v>
      </c>
      <c r="E402" s="295">
        <v>0</v>
      </c>
      <c r="F402" s="295">
        <v>0</v>
      </c>
      <c r="G402" s="295">
        <v>0</v>
      </c>
      <c r="H402" s="295">
        <v>0</v>
      </c>
      <c r="I402" s="295">
        <v>0</v>
      </c>
      <c r="J402" s="295">
        <v>0</v>
      </c>
      <c r="K402" s="236" t="s">
        <v>349</v>
      </c>
      <c r="L402" s="29" t="s">
        <v>15</v>
      </c>
      <c r="M402" s="29">
        <v>0</v>
      </c>
      <c r="N402" s="29">
        <v>100</v>
      </c>
      <c r="O402" s="44">
        <v>100</v>
      </c>
    </row>
    <row r="403" spans="1:15" ht="409.5" customHeight="1" x14ac:dyDescent="0.25">
      <c r="A403" s="664">
        <v>2</v>
      </c>
      <c r="B403" s="389" t="s">
        <v>350</v>
      </c>
      <c r="C403" s="370">
        <v>0</v>
      </c>
      <c r="D403" s="370">
        <v>0</v>
      </c>
      <c r="E403" s="370">
        <v>0</v>
      </c>
      <c r="F403" s="370">
        <v>0</v>
      </c>
      <c r="G403" s="370">
        <v>0</v>
      </c>
      <c r="H403" s="370">
        <v>0</v>
      </c>
      <c r="I403" s="370">
        <v>0</v>
      </c>
      <c r="J403" s="370">
        <v>0</v>
      </c>
      <c r="K403" s="45" t="s">
        <v>351</v>
      </c>
      <c r="L403" s="29" t="s">
        <v>15</v>
      </c>
      <c r="M403" s="29">
        <v>0</v>
      </c>
      <c r="N403" s="29">
        <v>100</v>
      </c>
      <c r="O403" s="44">
        <v>100</v>
      </c>
    </row>
    <row r="404" spans="1:15" ht="110.25" customHeight="1" x14ac:dyDescent="0.25">
      <c r="A404" s="345"/>
      <c r="B404" s="389"/>
      <c r="C404" s="370"/>
      <c r="D404" s="370"/>
      <c r="E404" s="370"/>
      <c r="F404" s="370"/>
      <c r="G404" s="370"/>
      <c r="H404" s="370"/>
      <c r="I404" s="370"/>
      <c r="J404" s="370"/>
      <c r="K404" s="45" t="s">
        <v>352</v>
      </c>
      <c r="L404" s="29" t="s">
        <v>251</v>
      </c>
      <c r="M404" s="29">
        <v>0</v>
      </c>
      <c r="N404" s="29">
        <v>0</v>
      </c>
      <c r="O404" s="44">
        <v>0</v>
      </c>
    </row>
    <row r="405" spans="1:15" ht="139.5" customHeight="1" x14ac:dyDescent="0.25">
      <c r="A405" s="691"/>
      <c r="B405" s="389"/>
      <c r="C405" s="370"/>
      <c r="D405" s="370"/>
      <c r="E405" s="370"/>
      <c r="F405" s="370"/>
      <c r="G405" s="370"/>
      <c r="H405" s="370"/>
      <c r="I405" s="370"/>
      <c r="J405" s="370"/>
      <c r="K405" s="45" t="s">
        <v>353</v>
      </c>
      <c r="L405" s="29" t="s">
        <v>15</v>
      </c>
      <c r="M405" s="29">
        <v>0</v>
      </c>
      <c r="N405" s="29">
        <v>100</v>
      </c>
      <c r="O405" s="44">
        <v>100</v>
      </c>
    </row>
    <row r="406" spans="1:15" ht="147.75" customHeight="1" x14ac:dyDescent="0.25">
      <c r="A406" s="202">
        <v>3</v>
      </c>
      <c r="B406" s="236" t="s">
        <v>354</v>
      </c>
      <c r="C406" s="295">
        <v>0</v>
      </c>
      <c r="D406" s="295">
        <v>0</v>
      </c>
      <c r="E406" s="295">
        <v>0</v>
      </c>
      <c r="F406" s="295">
        <v>0</v>
      </c>
      <c r="G406" s="295">
        <v>0</v>
      </c>
      <c r="H406" s="295">
        <v>0</v>
      </c>
      <c r="I406" s="295">
        <v>0</v>
      </c>
      <c r="J406" s="295">
        <v>0</v>
      </c>
      <c r="K406" s="236" t="s">
        <v>355</v>
      </c>
      <c r="L406" s="29" t="s">
        <v>15</v>
      </c>
      <c r="M406" s="29">
        <v>0</v>
      </c>
      <c r="N406" s="277" t="s">
        <v>356</v>
      </c>
      <c r="O406" s="44">
        <v>0</v>
      </c>
    </row>
    <row r="407" spans="1:15" ht="153" x14ac:dyDescent="0.25">
      <c r="A407" s="664">
        <v>4</v>
      </c>
      <c r="B407" s="389" t="s">
        <v>357</v>
      </c>
      <c r="C407" s="370">
        <v>0</v>
      </c>
      <c r="D407" s="370">
        <v>0</v>
      </c>
      <c r="E407" s="370">
        <v>550</v>
      </c>
      <c r="F407" s="370">
        <v>0</v>
      </c>
      <c r="G407" s="370">
        <v>0</v>
      </c>
      <c r="H407" s="370">
        <v>0</v>
      </c>
      <c r="I407" s="370">
        <v>0</v>
      </c>
      <c r="J407" s="370">
        <v>0</v>
      </c>
      <c r="K407" s="236" t="s">
        <v>358</v>
      </c>
      <c r="L407" s="29" t="s">
        <v>15</v>
      </c>
      <c r="M407" s="29">
        <v>0</v>
      </c>
      <c r="N407" s="29">
        <v>21</v>
      </c>
      <c r="O407" s="46">
        <v>2</v>
      </c>
    </row>
    <row r="408" spans="1:15" ht="93.75" customHeight="1" x14ac:dyDescent="0.25">
      <c r="A408" s="345"/>
      <c r="B408" s="389"/>
      <c r="C408" s="370"/>
      <c r="D408" s="370"/>
      <c r="E408" s="370"/>
      <c r="F408" s="370"/>
      <c r="G408" s="370"/>
      <c r="H408" s="370"/>
      <c r="I408" s="370"/>
      <c r="J408" s="370"/>
      <c r="K408" s="236" t="s">
        <v>359</v>
      </c>
      <c r="L408" s="29" t="s">
        <v>251</v>
      </c>
      <c r="M408" s="29">
        <v>0</v>
      </c>
      <c r="N408" s="29">
        <v>0</v>
      </c>
      <c r="O408" s="44">
        <v>0</v>
      </c>
    </row>
    <row r="409" spans="1:15" ht="107.25" customHeight="1" x14ac:dyDescent="0.25">
      <c r="A409" s="691"/>
      <c r="B409" s="389"/>
      <c r="C409" s="370"/>
      <c r="D409" s="370"/>
      <c r="E409" s="370"/>
      <c r="F409" s="370"/>
      <c r="G409" s="370"/>
      <c r="H409" s="370"/>
      <c r="I409" s="370"/>
      <c r="J409" s="370"/>
      <c r="K409" s="271" t="s">
        <v>660</v>
      </c>
      <c r="L409" s="29" t="s">
        <v>361</v>
      </c>
      <c r="M409" s="29">
        <v>2091.5</v>
      </c>
      <c r="N409" s="29">
        <v>2128</v>
      </c>
      <c r="O409" s="47">
        <v>218.5</v>
      </c>
    </row>
    <row r="410" spans="1:15" x14ac:dyDescent="0.25">
      <c r="A410" s="202"/>
      <c r="B410" s="368" t="s">
        <v>362</v>
      </c>
      <c r="C410" s="380"/>
      <c r="D410" s="380"/>
      <c r="E410" s="380"/>
      <c r="F410" s="380"/>
      <c r="G410" s="380"/>
      <c r="H410" s="380"/>
      <c r="I410" s="380"/>
      <c r="J410" s="380"/>
      <c r="K410" s="380"/>
      <c r="L410" s="380"/>
      <c r="M410" s="380"/>
      <c r="N410" s="380"/>
      <c r="O410" s="738"/>
    </row>
    <row r="411" spans="1:15" ht="237.75" customHeight="1" x14ac:dyDescent="0.25">
      <c r="A411" s="664">
        <v>1</v>
      </c>
      <c r="B411" s="543" t="s">
        <v>363</v>
      </c>
      <c r="C411" s="370">
        <v>0</v>
      </c>
      <c r="D411" s="370">
        <v>0</v>
      </c>
      <c r="E411" s="370">
        <v>23240.9</v>
      </c>
      <c r="F411" s="370">
        <v>0</v>
      </c>
      <c r="G411" s="370">
        <v>0</v>
      </c>
      <c r="H411" s="370">
        <v>0</v>
      </c>
      <c r="I411" s="370">
        <v>5542.8</v>
      </c>
      <c r="J411" s="370">
        <v>0</v>
      </c>
      <c r="K411" s="45" t="s">
        <v>364</v>
      </c>
      <c r="L411" s="29" t="s">
        <v>15</v>
      </c>
      <c r="M411" s="29">
        <v>98</v>
      </c>
      <c r="N411" s="29">
        <v>98</v>
      </c>
      <c r="O411" s="29">
        <v>20.2</v>
      </c>
    </row>
    <row r="412" spans="1:15" ht="183" customHeight="1" x14ac:dyDescent="0.25">
      <c r="A412" s="345"/>
      <c r="B412" s="543"/>
      <c r="C412" s="370"/>
      <c r="D412" s="370"/>
      <c r="E412" s="370"/>
      <c r="F412" s="370"/>
      <c r="G412" s="370"/>
      <c r="H412" s="370"/>
      <c r="I412" s="370"/>
      <c r="J412" s="370"/>
      <c r="K412" s="271" t="s">
        <v>365</v>
      </c>
      <c r="L412" s="29" t="s">
        <v>15</v>
      </c>
      <c r="M412" s="29">
        <v>100</v>
      </c>
      <c r="N412" s="29">
        <v>100</v>
      </c>
      <c r="O412" s="29">
        <v>100</v>
      </c>
    </row>
    <row r="413" spans="1:15" ht="140.25" x14ac:dyDescent="0.25">
      <c r="A413" s="345"/>
      <c r="B413" s="543"/>
      <c r="C413" s="370"/>
      <c r="D413" s="370"/>
      <c r="E413" s="370"/>
      <c r="F413" s="370"/>
      <c r="G413" s="370"/>
      <c r="H413" s="370"/>
      <c r="I413" s="370"/>
      <c r="J413" s="370"/>
      <c r="K413" s="271" t="s">
        <v>366</v>
      </c>
      <c r="L413" s="29" t="s">
        <v>15</v>
      </c>
      <c r="M413" s="29">
        <v>100</v>
      </c>
      <c r="N413" s="29">
        <v>100</v>
      </c>
      <c r="O413" s="29">
        <v>0</v>
      </c>
    </row>
    <row r="414" spans="1:15" ht="153" x14ac:dyDescent="0.25">
      <c r="A414" s="691"/>
      <c r="B414" s="543"/>
      <c r="C414" s="370"/>
      <c r="D414" s="370"/>
      <c r="E414" s="370"/>
      <c r="F414" s="370"/>
      <c r="G414" s="370"/>
      <c r="H414" s="370"/>
      <c r="I414" s="370"/>
      <c r="J414" s="370"/>
      <c r="K414" s="271" t="s">
        <v>367</v>
      </c>
      <c r="L414" s="29" t="s">
        <v>15</v>
      </c>
      <c r="M414" s="29">
        <v>100</v>
      </c>
      <c r="N414" s="29">
        <v>100</v>
      </c>
      <c r="O414" s="29">
        <v>0</v>
      </c>
    </row>
    <row r="415" spans="1:15" x14ac:dyDescent="0.25">
      <c r="A415" s="202"/>
      <c r="B415" s="401" t="s">
        <v>368</v>
      </c>
      <c r="C415" s="395"/>
      <c r="D415" s="395"/>
      <c r="E415" s="395"/>
      <c r="F415" s="395"/>
      <c r="G415" s="395"/>
      <c r="H415" s="395"/>
      <c r="I415" s="395"/>
      <c r="J415" s="395"/>
      <c r="K415" s="395"/>
      <c r="L415" s="395"/>
      <c r="M415" s="395"/>
      <c r="N415" s="395"/>
      <c r="O415" s="737"/>
    </row>
    <row r="416" spans="1:15" ht="125.25" customHeight="1" x14ac:dyDescent="0.25">
      <c r="A416" s="202">
        <v>1</v>
      </c>
      <c r="B416" s="45" t="s">
        <v>369</v>
      </c>
      <c r="C416" s="296">
        <v>0</v>
      </c>
      <c r="D416" s="296">
        <v>0</v>
      </c>
      <c r="E416" s="296">
        <v>4500</v>
      </c>
      <c r="F416" s="296">
        <v>0</v>
      </c>
      <c r="G416" s="296">
        <v>0</v>
      </c>
      <c r="H416" s="296">
        <v>0</v>
      </c>
      <c r="I416" s="296">
        <v>2130</v>
      </c>
      <c r="J416" s="296">
        <v>0</v>
      </c>
      <c r="K416" s="45" t="s">
        <v>370</v>
      </c>
      <c r="L416" s="44" t="s">
        <v>15</v>
      </c>
      <c r="M416" s="44"/>
      <c r="N416" s="44"/>
      <c r="O416" s="44"/>
    </row>
    <row r="417" spans="1:15" ht="132" customHeight="1" x14ac:dyDescent="0.25">
      <c r="A417" s="664">
        <v>2</v>
      </c>
      <c r="B417" s="739" t="s">
        <v>371</v>
      </c>
      <c r="C417" s="402"/>
      <c r="D417" s="402"/>
      <c r="E417" s="402"/>
      <c r="F417" s="402"/>
      <c r="G417" s="402"/>
      <c r="H417" s="402"/>
      <c r="I417" s="402"/>
      <c r="J417" s="402"/>
      <c r="K417" s="35" t="s">
        <v>372</v>
      </c>
      <c r="L417" s="44" t="s">
        <v>15</v>
      </c>
      <c r="M417" s="44"/>
      <c r="N417" s="44"/>
      <c r="O417" s="44"/>
    </row>
    <row r="418" spans="1:15" ht="117" customHeight="1" x14ac:dyDescent="0.25">
      <c r="A418" s="691"/>
      <c r="B418" s="739"/>
      <c r="C418" s="402"/>
      <c r="D418" s="402"/>
      <c r="E418" s="402"/>
      <c r="F418" s="402"/>
      <c r="G418" s="402"/>
      <c r="H418" s="402"/>
      <c r="I418" s="402"/>
      <c r="J418" s="402"/>
      <c r="K418" s="35" t="s">
        <v>373</v>
      </c>
      <c r="L418" s="44">
        <v>0</v>
      </c>
      <c r="M418" s="44"/>
      <c r="N418" s="44"/>
      <c r="O418" s="44"/>
    </row>
    <row r="419" spans="1:15" ht="130.5" customHeight="1" x14ac:dyDescent="0.25">
      <c r="A419" s="202">
        <v>3</v>
      </c>
      <c r="B419" s="45" t="s">
        <v>374</v>
      </c>
      <c r="C419" s="296"/>
      <c r="D419" s="296"/>
      <c r="E419" s="296"/>
      <c r="F419" s="296"/>
      <c r="G419" s="296"/>
      <c r="H419" s="296"/>
      <c r="I419" s="296"/>
      <c r="J419" s="296"/>
      <c r="K419" s="35" t="s">
        <v>375</v>
      </c>
      <c r="L419" s="44" t="s">
        <v>15</v>
      </c>
      <c r="M419" s="44"/>
      <c r="N419" s="44"/>
      <c r="O419" s="44"/>
    </row>
    <row r="420" spans="1:15" x14ac:dyDescent="0.25">
      <c r="A420" s="202"/>
      <c r="B420" s="368" t="s">
        <v>376</v>
      </c>
      <c r="C420" s="380"/>
      <c r="D420" s="380"/>
      <c r="E420" s="380"/>
      <c r="F420" s="380"/>
      <c r="G420" s="380"/>
      <c r="H420" s="380"/>
      <c r="I420" s="380"/>
      <c r="J420" s="380"/>
      <c r="K420" s="380"/>
      <c r="L420" s="380"/>
      <c r="M420" s="380"/>
      <c r="N420" s="380"/>
      <c r="O420" s="738"/>
    </row>
    <row r="421" spans="1:15" ht="140.25" x14ac:dyDescent="0.25">
      <c r="A421" s="664">
        <v>1</v>
      </c>
      <c r="B421" s="382" t="s">
        <v>377</v>
      </c>
      <c r="C421" s="396">
        <v>0</v>
      </c>
      <c r="D421" s="396">
        <v>9288</v>
      </c>
      <c r="E421" s="396">
        <v>242925.4</v>
      </c>
      <c r="F421" s="396">
        <v>0</v>
      </c>
      <c r="G421" s="396">
        <v>0</v>
      </c>
      <c r="H421" s="396">
        <v>1914</v>
      </c>
      <c r="I421" s="396">
        <v>55429.1</v>
      </c>
      <c r="J421" s="396">
        <v>0</v>
      </c>
      <c r="K421" s="236" t="s">
        <v>378</v>
      </c>
      <c r="L421" s="277" t="s">
        <v>15</v>
      </c>
      <c r="M421" s="277">
        <v>100</v>
      </c>
      <c r="N421" s="277">
        <v>100</v>
      </c>
      <c r="O421" s="277">
        <v>100</v>
      </c>
    </row>
    <row r="422" spans="1:15" ht="110.25" customHeight="1" x14ac:dyDescent="0.25">
      <c r="A422" s="345"/>
      <c r="B422" s="383"/>
      <c r="C422" s="397"/>
      <c r="D422" s="397"/>
      <c r="E422" s="397"/>
      <c r="F422" s="397"/>
      <c r="G422" s="397"/>
      <c r="H422" s="397"/>
      <c r="I422" s="397"/>
      <c r="J422" s="397"/>
      <c r="K422" s="45" t="s">
        <v>379</v>
      </c>
      <c r="L422" s="277" t="s">
        <v>15</v>
      </c>
      <c r="M422" s="277">
        <v>100</v>
      </c>
      <c r="N422" s="277">
        <v>100</v>
      </c>
      <c r="O422" s="277">
        <v>100</v>
      </c>
    </row>
    <row r="423" spans="1:15" ht="229.5" x14ac:dyDescent="0.25">
      <c r="A423" s="691"/>
      <c r="B423" s="384"/>
      <c r="C423" s="403"/>
      <c r="D423" s="403"/>
      <c r="E423" s="403"/>
      <c r="F423" s="403"/>
      <c r="G423" s="403"/>
      <c r="H423" s="403"/>
      <c r="I423" s="403"/>
      <c r="J423" s="403"/>
      <c r="K423" s="236" t="s">
        <v>380</v>
      </c>
      <c r="L423" s="277" t="s">
        <v>15</v>
      </c>
      <c r="M423" s="277">
        <v>99</v>
      </c>
      <c r="N423" s="277">
        <v>95</v>
      </c>
      <c r="O423" s="277">
        <v>17.7</v>
      </c>
    </row>
    <row r="424" spans="1:15" ht="177.75" customHeight="1" x14ac:dyDescent="0.25">
      <c r="A424" s="664"/>
      <c r="B424" s="382" t="s">
        <v>381</v>
      </c>
      <c r="C424" s="396">
        <v>0</v>
      </c>
      <c r="D424" s="396">
        <v>0</v>
      </c>
      <c r="E424" s="396">
        <v>41379.4</v>
      </c>
      <c r="F424" s="396">
        <v>0</v>
      </c>
      <c r="G424" s="396">
        <v>0</v>
      </c>
      <c r="H424" s="396">
        <v>0</v>
      </c>
      <c r="I424" s="396">
        <v>1846</v>
      </c>
      <c r="J424" s="396">
        <v>0</v>
      </c>
      <c r="K424" s="271" t="s">
        <v>382</v>
      </c>
      <c r="L424" s="277" t="s">
        <v>15</v>
      </c>
      <c r="M424" s="277">
        <v>0</v>
      </c>
      <c r="N424" s="277">
        <v>0</v>
      </c>
      <c r="O424" s="277">
        <v>0</v>
      </c>
    </row>
    <row r="425" spans="1:15" ht="63.75" customHeight="1" x14ac:dyDescent="0.25">
      <c r="A425" s="345"/>
      <c r="B425" s="383"/>
      <c r="C425" s="397"/>
      <c r="D425" s="397"/>
      <c r="E425" s="397"/>
      <c r="F425" s="397"/>
      <c r="G425" s="397"/>
      <c r="H425" s="397"/>
      <c r="I425" s="397"/>
      <c r="J425" s="397"/>
      <c r="K425" s="236" t="s">
        <v>383</v>
      </c>
      <c r="L425" s="277" t="s">
        <v>360</v>
      </c>
      <c r="M425" s="277">
        <v>350</v>
      </c>
      <c r="N425" s="277">
        <v>350</v>
      </c>
      <c r="O425" s="277">
        <v>350</v>
      </c>
    </row>
    <row r="426" spans="1:15" ht="165.75" x14ac:dyDescent="0.25">
      <c r="A426" s="345"/>
      <c r="B426" s="383"/>
      <c r="C426" s="397"/>
      <c r="D426" s="397"/>
      <c r="E426" s="397"/>
      <c r="F426" s="397"/>
      <c r="G426" s="397"/>
      <c r="H426" s="397"/>
      <c r="I426" s="397"/>
      <c r="J426" s="397"/>
      <c r="K426" s="236" t="s">
        <v>384</v>
      </c>
      <c r="L426" s="277" t="s">
        <v>15</v>
      </c>
      <c r="M426" s="277">
        <v>100</v>
      </c>
      <c r="N426" s="277">
        <v>100</v>
      </c>
      <c r="O426" s="277">
        <v>100</v>
      </c>
    </row>
    <row r="427" spans="1:15" ht="147" customHeight="1" x14ac:dyDescent="0.25">
      <c r="A427" s="345"/>
      <c r="B427" s="383"/>
      <c r="C427" s="397"/>
      <c r="D427" s="397"/>
      <c r="E427" s="397"/>
      <c r="F427" s="397"/>
      <c r="G427" s="397"/>
      <c r="H427" s="397"/>
      <c r="I427" s="397"/>
      <c r="J427" s="397"/>
      <c r="K427" s="236" t="s">
        <v>385</v>
      </c>
      <c r="L427" s="277" t="s">
        <v>15</v>
      </c>
      <c r="M427" s="277">
        <v>100</v>
      </c>
      <c r="N427" s="277">
        <v>100</v>
      </c>
      <c r="O427" s="277">
        <v>100</v>
      </c>
    </row>
    <row r="428" spans="1:15" ht="76.5" x14ac:dyDescent="0.25">
      <c r="A428" s="345"/>
      <c r="B428" s="383"/>
      <c r="C428" s="397"/>
      <c r="D428" s="397"/>
      <c r="E428" s="397"/>
      <c r="F428" s="397"/>
      <c r="G428" s="397"/>
      <c r="H428" s="397"/>
      <c r="I428" s="397"/>
      <c r="J428" s="397"/>
      <c r="K428" s="236" t="s">
        <v>386</v>
      </c>
      <c r="L428" s="277" t="s">
        <v>15</v>
      </c>
      <c r="M428" s="277">
        <v>100</v>
      </c>
      <c r="N428" s="277">
        <v>100</v>
      </c>
      <c r="O428" s="277">
        <v>100</v>
      </c>
    </row>
    <row r="429" spans="1:15" ht="237.75" customHeight="1" x14ac:dyDescent="0.25">
      <c r="A429" s="345"/>
      <c r="B429" s="236"/>
      <c r="C429" s="274"/>
      <c r="D429" s="274"/>
      <c r="E429" s="274"/>
      <c r="F429" s="274"/>
      <c r="G429" s="274"/>
      <c r="H429" s="274"/>
      <c r="I429" s="274"/>
      <c r="J429" s="274"/>
      <c r="K429" s="45" t="s">
        <v>661</v>
      </c>
      <c r="L429" s="48" t="s">
        <v>15</v>
      </c>
      <c r="M429" s="48">
        <v>0</v>
      </c>
      <c r="N429" s="48">
        <v>0</v>
      </c>
      <c r="O429" s="205">
        <v>0</v>
      </c>
    </row>
    <row r="430" spans="1:15" ht="113.25" customHeight="1" x14ac:dyDescent="0.25">
      <c r="A430" s="345"/>
      <c r="B430" s="236"/>
      <c r="C430" s="274"/>
      <c r="D430" s="274"/>
      <c r="E430" s="274"/>
      <c r="F430" s="274"/>
      <c r="G430" s="274"/>
      <c r="H430" s="274"/>
      <c r="I430" s="274"/>
      <c r="J430" s="274"/>
      <c r="K430" s="45" t="s">
        <v>387</v>
      </c>
      <c r="L430" s="48" t="s">
        <v>15</v>
      </c>
      <c r="M430" s="48">
        <v>0</v>
      </c>
      <c r="N430" s="48">
        <v>0</v>
      </c>
      <c r="O430" s="205">
        <v>0</v>
      </c>
    </row>
    <row r="431" spans="1:15" ht="153.75" customHeight="1" x14ac:dyDescent="0.25">
      <c r="A431" s="691"/>
      <c r="B431" s="236"/>
      <c r="C431" s="274"/>
      <c r="D431" s="274"/>
      <c r="E431" s="274"/>
      <c r="F431" s="274"/>
      <c r="G431" s="274"/>
      <c r="H431" s="274"/>
      <c r="I431" s="274"/>
      <c r="J431" s="274"/>
      <c r="K431" s="45" t="s">
        <v>388</v>
      </c>
      <c r="L431" s="48" t="s">
        <v>389</v>
      </c>
      <c r="M431" s="48">
        <v>20</v>
      </c>
      <c r="N431" s="48">
        <v>15</v>
      </c>
      <c r="O431" s="205">
        <v>8.19</v>
      </c>
    </row>
    <row r="432" spans="1:15" x14ac:dyDescent="0.25">
      <c r="A432" s="88"/>
      <c r="B432" s="327" t="s">
        <v>390</v>
      </c>
      <c r="C432" s="328"/>
      <c r="D432" s="328"/>
      <c r="E432" s="328"/>
      <c r="F432" s="328"/>
      <c r="G432" s="328"/>
      <c r="H432" s="328"/>
      <c r="I432" s="328"/>
      <c r="J432" s="328"/>
      <c r="K432" s="328"/>
      <c r="L432" s="328"/>
      <c r="M432" s="328"/>
      <c r="N432" s="328"/>
      <c r="O432" s="329"/>
    </row>
    <row r="433" spans="1:15" ht="131.25" customHeight="1" x14ac:dyDescent="0.25">
      <c r="A433" s="688">
        <v>1</v>
      </c>
      <c r="B433" s="398" t="s">
        <v>391</v>
      </c>
      <c r="C433" s="399">
        <v>0</v>
      </c>
      <c r="D433" s="399">
        <v>0</v>
      </c>
      <c r="E433" s="400">
        <v>3929.4</v>
      </c>
      <c r="F433" s="399">
        <v>0</v>
      </c>
      <c r="G433" s="399">
        <v>0</v>
      </c>
      <c r="H433" s="399">
        <v>0</v>
      </c>
      <c r="I433" s="399">
        <v>808.6</v>
      </c>
      <c r="J433" s="399">
        <v>0</v>
      </c>
      <c r="K433" s="237" t="s">
        <v>392</v>
      </c>
      <c r="L433" s="239" t="s">
        <v>15</v>
      </c>
      <c r="M433" s="239">
        <v>100</v>
      </c>
      <c r="N433" s="239">
        <v>100</v>
      </c>
      <c r="O433" s="239">
        <v>100</v>
      </c>
    </row>
    <row r="434" spans="1:15" ht="99.75" customHeight="1" x14ac:dyDescent="0.25">
      <c r="A434" s="690"/>
      <c r="B434" s="398"/>
      <c r="C434" s="399"/>
      <c r="D434" s="399"/>
      <c r="E434" s="400"/>
      <c r="F434" s="399"/>
      <c r="G434" s="399"/>
      <c r="H434" s="399"/>
      <c r="I434" s="399"/>
      <c r="J434" s="399"/>
      <c r="K434" s="237" t="s">
        <v>393</v>
      </c>
      <c r="L434" s="239" t="s">
        <v>15</v>
      </c>
      <c r="M434" s="239">
        <v>85</v>
      </c>
      <c r="N434" s="240">
        <v>85</v>
      </c>
      <c r="O434" s="240">
        <v>41</v>
      </c>
    </row>
    <row r="435" spans="1:15" ht="76.5" x14ac:dyDescent="0.25">
      <c r="A435" s="690"/>
      <c r="B435" s="398"/>
      <c r="C435" s="399"/>
      <c r="D435" s="399"/>
      <c r="E435" s="400"/>
      <c r="F435" s="399"/>
      <c r="G435" s="399"/>
      <c r="H435" s="399"/>
      <c r="I435" s="399"/>
      <c r="J435" s="399"/>
      <c r="K435" s="237" t="s">
        <v>394</v>
      </c>
      <c r="L435" s="239" t="s">
        <v>15</v>
      </c>
      <c r="M435" s="239">
        <v>100</v>
      </c>
      <c r="N435" s="240">
        <v>100</v>
      </c>
      <c r="O435" s="240">
        <v>100</v>
      </c>
    </row>
    <row r="436" spans="1:15" ht="114.75" customHeight="1" x14ac:dyDescent="0.25">
      <c r="A436" s="689"/>
      <c r="B436" s="398"/>
      <c r="C436" s="399"/>
      <c r="D436" s="399"/>
      <c r="E436" s="400"/>
      <c r="F436" s="399"/>
      <c r="G436" s="399"/>
      <c r="H436" s="399"/>
      <c r="I436" s="399"/>
      <c r="J436" s="399"/>
      <c r="K436" s="237" t="s">
        <v>395</v>
      </c>
      <c r="L436" s="239" t="s">
        <v>15</v>
      </c>
      <c r="M436" s="239">
        <v>100</v>
      </c>
      <c r="N436" s="240">
        <v>100</v>
      </c>
      <c r="O436" s="240">
        <v>100</v>
      </c>
    </row>
    <row r="437" spans="1:15" x14ac:dyDescent="0.25">
      <c r="A437" s="80"/>
      <c r="B437" s="327" t="s">
        <v>396</v>
      </c>
      <c r="C437" s="390"/>
      <c r="D437" s="390"/>
      <c r="E437" s="390"/>
      <c r="F437" s="390"/>
      <c r="G437" s="390"/>
      <c r="H437" s="390"/>
      <c r="I437" s="390"/>
      <c r="J437" s="390"/>
      <c r="K437" s="390"/>
      <c r="L437" s="390"/>
      <c r="M437" s="390"/>
      <c r="N437" s="390"/>
      <c r="O437" s="740"/>
    </row>
    <row r="438" spans="1:15" ht="200.25" customHeight="1" x14ac:dyDescent="0.25">
      <c r="A438" s="692">
        <v>1</v>
      </c>
      <c r="B438" s="653" t="s">
        <v>397</v>
      </c>
      <c r="C438" s="391">
        <v>0</v>
      </c>
      <c r="D438" s="392">
        <v>2811</v>
      </c>
      <c r="E438" s="391">
        <v>0</v>
      </c>
      <c r="F438" s="391">
        <v>0</v>
      </c>
      <c r="G438" s="391">
        <v>0</v>
      </c>
      <c r="H438" s="393">
        <v>884.8</v>
      </c>
      <c r="I438" s="391">
        <v>0</v>
      </c>
      <c r="J438" s="391">
        <v>0</v>
      </c>
      <c r="K438" s="234" t="s">
        <v>825</v>
      </c>
      <c r="L438" s="49" t="s">
        <v>15</v>
      </c>
      <c r="M438" s="49">
        <v>95</v>
      </c>
      <c r="N438" s="49">
        <v>80</v>
      </c>
      <c r="O438" s="49">
        <v>95</v>
      </c>
    </row>
    <row r="439" spans="1:15" ht="132.75" customHeight="1" x14ac:dyDescent="0.25">
      <c r="A439" s="693"/>
      <c r="B439" s="653"/>
      <c r="C439" s="391"/>
      <c r="D439" s="392"/>
      <c r="E439" s="391"/>
      <c r="F439" s="391"/>
      <c r="G439" s="391"/>
      <c r="H439" s="393"/>
      <c r="I439" s="391"/>
      <c r="J439" s="391"/>
      <c r="K439" s="234" t="s">
        <v>826</v>
      </c>
      <c r="L439" s="49" t="s">
        <v>15</v>
      </c>
      <c r="M439" s="49">
        <v>100</v>
      </c>
      <c r="N439" s="49">
        <v>100</v>
      </c>
      <c r="O439" s="49">
        <v>100</v>
      </c>
    </row>
    <row r="440" spans="1:15" ht="135.75" customHeight="1" x14ac:dyDescent="0.25">
      <c r="A440" s="693"/>
      <c r="B440" s="653"/>
      <c r="C440" s="391"/>
      <c r="D440" s="392"/>
      <c r="E440" s="391"/>
      <c r="F440" s="391"/>
      <c r="G440" s="391"/>
      <c r="H440" s="393"/>
      <c r="I440" s="391"/>
      <c r="J440" s="391"/>
      <c r="K440" s="234" t="s">
        <v>827</v>
      </c>
      <c r="L440" s="49" t="s">
        <v>15</v>
      </c>
      <c r="M440" s="49">
        <v>100</v>
      </c>
      <c r="N440" s="49">
        <v>100</v>
      </c>
      <c r="O440" s="49">
        <v>100</v>
      </c>
    </row>
    <row r="441" spans="1:15" ht="151.5" customHeight="1" x14ac:dyDescent="0.25">
      <c r="A441" s="693"/>
      <c r="B441" s="653"/>
      <c r="C441" s="391"/>
      <c r="D441" s="392"/>
      <c r="E441" s="391"/>
      <c r="F441" s="391"/>
      <c r="G441" s="391"/>
      <c r="H441" s="393"/>
      <c r="I441" s="391"/>
      <c r="J441" s="391"/>
      <c r="K441" s="234" t="s">
        <v>828</v>
      </c>
      <c r="L441" s="49" t="s">
        <v>15</v>
      </c>
      <c r="M441" s="49">
        <v>88.5</v>
      </c>
      <c r="N441" s="49">
        <v>55</v>
      </c>
      <c r="O441" s="49">
        <v>90.3</v>
      </c>
    </row>
    <row r="442" spans="1:15" ht="135" customHeight="1" x14ac:dyDescent="0.25">
      <c r="A442" s="693"/>
      <c r="B442" s="653"/>
      <c r="C442" s="391"/>
      <c r="D442" s="392"/>
      <c r="E442" s="391"/>
      <c r="F442" s="391"/>
      <c r="G442" s="391"/>
      <c r="H442" s="393"/>
      <c r="I442" s="391"/>
      <c r="J442" s="391"/>
      <c r="K442" s="234" t="s">
        <v>829</v>
      </c>
      <c r="L442" s="49" t="s">
        <v>15</v>
      </c>
      <c r="M442" s="49">
        <v>2</v>
      </c>
      <c r="N442" s="49">
        <v>1.8</v>
      </c>
      <c r="O442" s="50">
        <v>2</v>
      </c>
    </row>
    <row r="443" spans="1:15" x14ac:dyDescent="0.25">
      <c r="A443" s="202"/>
      <c r="B443" s="401" t="s">
        <v>398</v>
      </c>
      <c r="C443" s="395"/>
      <c r="D443" s="395"/>
      <c r="E443" s="395"/>
      <c r="F443" s="395"/>
      <c r="G443" s="395"/>
      <c r="H443" s="395"/>
      <c r="I443" s="395"/>
      <c r="J443" s="395"/>
      <c r="K443" s="395"/>
      <c r="L443" s="395"/>
      <c r="M443" s="395"/>
      <c r="N443" s="395"/>
      <c r="O443" s="737"/>
    </row>
    <row r="444" spans="1:15" ht="173.25" customHeight="1" x14ac:dyDescent="0.25">
      <c r="A444" s="664">
        <v>1</v>
      </c>
      <c r="B444" s="543" t="s">
        <v>399</v>
      </c>
      <c r="C444" s="370">
        <v>0</v>
      </c>
      <c r="D444" s="370">
        <v>0</v>
      </c>
      <c r="E444" s="370">
        <v>7702</v>
      </c>
      <c r="F444" s="370">
        <v>0</v>
      </c>
      <c r="G444" s="370">
        <v>0</v>
      </c>
      <c r="H444" s="370">
        <v>0</v>
      </c>
      <c r="I444" s="370">
        <v>1634.3</v>
      </c>
      <c r="J444" s="370">
        <v>0</v>
      </c>
      <c r="K444" s="236" t="s">
        <v>400</v>
      </c>
      <c r="L444" s="29" t="s">
        <v>15</v>
      </c>
      <c r="M444" s="29">
        <v>100</v>
      </c>
      <c r="N444" s="29">
        <v>100</v>
      </c>
      <c r="O444" s="29">
        <v>0</v>
      </c>
    </row>
    <row r="445" spans="1:15" ht="258" customHeight="1" x14ac:dyDescent="0.25">
      <c r="A445" s="345"/>
      <c r="B445" s="543"/>
      <c r="C445" s="370"/>
      <c r="D445" s="370"/>
      <c r="E445" s="370"/>
      <c r="F445" s="370"/>
      <c r="G445" s="370"/>
      <c r="H445" s="370"/>
      <c r="I445" s="370"/>
      <c r="J445" s="370"/>
      <c r="K445" s="236" t="s">
        <v>401</v>
      </c>
      <c r="L445" s="29" t="s">
        <v>15</v>
      </c>
      <c r="M445" s="29">
        <v>100</v>
      </c>
      <c r="N445" s="29">
        <v>100</v>
      </c>
      <c r="O445" s="51">
        <v>7.16</v>
      </c>
    </row>
    <row r="446" spans="1:15" ht="165" customHeight="1" x14ac:dyDescent="0.25">
      <c r="A446" s="345"/>
      <c r="B446" s="543"/>
      <c r="C446" s="370"/>
      <c r="D446" s="370"/>
      <c r="E446" s="370"/>
      <c r="F446" s="370"/>
      <c r="G446" s="370"/>
      <c r="H446" s="370"/>
      <c r="I446" s="370"/>
      <c r="J446" s="370"/>
      <c r="K446" s="236" t="s">
        <v>402</v>
      </c>
      <c r="L446" s="29" t="s">
        <v>15</v>
      </c>
      <c r="M446" s="29">
        <v>100</v>
      </c>
      <c r="N446" s="29">
        <v>100</v>
      </c>
      <c r="O446" s="51">
        <v>100</v>
      </c>
    </row>
    <row r="447" spans="1:15" ht="110.25" customHeight="1" x14ac:dyDescent="0.25">
      <c r="A447" s="691"/>
      <c r="B447" s="543"/>
      <c r="C447" s="370"/>
      <c r="D447" s="370"/>
      <c r="E447" s="370"/>
      <c r="F447" s="370"/>
      <c r="G447" s="370"/>
      <c r="H447" s="370"/>
      <c r="I447" s="370"/>
      <c r="J447" s="370"/>
      <c r="K447" s="236" t="s">
        <v>403</v>
      </c>
      <c r="L447" s="29" t="s">
        <v>15</v>
      </c>
      <c r="M447" s="29">
        <v>100</v>
      </c>
      <c r="N447" s="29">
        <v>100</v>
      </c>
      <c r="O447" s="29">
        <v>100</v>
      </c>
    </row>
    <row r="448" spans="1:15" ht="25.5" customHeight="1" x14ac:dyDescent="0.25">
      <c r="A448" s="202"/>
      <c r="B448" s="741" t="s">
        <v>404</v>
      </c>
      <c r="C448" s="380"/>
      <c r="D448" s="380"/>
      <c r="E448" s="380"/>
      <c r="F448" s="380"/>
      <c r="G448" s="380"/>
      <c r="H448" s="380"/>
      <c r="I448" s="380"/>
      <c r="J448" s="380"/>
      <c r="K448" s="380"/>
      <c r="L448" s="380"/>
      <c r="M448" s="380"/>
      <c r="N448" s="380"/>
      <c r="O448" s="738"/>
    </row>
    <row r="449" spans="1:15" ht="138" customHeight="1" x14ac:dyDescent="0.25">
      <c r="A449" s="664">
        <v>1</v>
      </c>
      <c r="B449" s="742" t="s">
        <v>405</v>
      </c>
      <c r="C449" s="386">
        <v>0</v>
      </c>
      <c r="D449" s="386">
        <v>0</v>
      </c>
      <c r="E449" s="387">
        <v>34109</v>
      </c>
      <c r="F449" s="386">
        <v>0</v>
      </c>
      <c r="G449" s="386">
        <v>0</v>
      </c>
      <c r="H449" s="386">
        <v>0</v>
      </c>
      <c r="I449" s="386">
        <v>7268.3</v>
      </c>
      <c r="J449" s="386">
        <v>0</v>
      </c>
      <c r="K449" s="52" t="s">
        <v>406</v>
      </c>
      <c r="L449" s="53" t="s">
        <v>15</v>
      </c>
      <c r="M449" s="53">
        <v>100</v>
      </c>
      <c r="N449" s="53">
        <v>100</v>
      </c>
      <c r="O449" s="53">
        <v>0</v>
      </c>
    </row>
    <row r="450" spans="1:15" ht="110.25" customHeight="1" x14ac:dyDescent="0.25">
      <c r="A450" s="345"/>
      <c r="B450" s="742"/>
      <c r="C450" s="386"/>
      <c r="D450" s="386"/>
      <c r="E450" s="387"/>
      <c r="F450" s="386"/>
      <c r="G450" s="386"/>
      <c r="H450" s="386"/>
      <c r="I450" s="386"/>
      <c r="J450" s="386"/>
      <c r="K450" s="52" t="s">
        <v>407</v>
      </c>
      <c r="L450" s="53" t="s">
        <v>15</v>
      </c>
      <c r="M450" s="53">
        <v>1</v>
      </c>
      <c r="N450" s="53">
        <v>1</v>
      </c>
      <c r="O450" s="53">
        <v>66</v>
      </c>
    </row>
    <row r="451" spans="1:15" ht="140.25" customHeight="1" x14ac:dyDescent="0.25">
      <c r="A451" s="345"/>
      <c r="B451" s="742"/>
      <c r="C451" s="386"/>
      <c r="D451" s="386"/>
      <c r="E451" s="387"/>
      <c r="F451" s="386"/>
      <c r="G451" s="386"/>
      <c r="H451" s="386"/>
      <c r="I451" s="386"/>
      <c r="J451" s="386"/>
      <c r="K451" s="236" t="s">
        <v>408</v>
      </c>
      <c r="L451" s="53" t="s">
        <v>15</v>
      </c>
      <c r="M451" s="53">
        <v>100</v>
      </c>
      <c r="N451" s="54">
        <v>100</v>
      </c>
      <c r="O451" s="54">
        <v>100</v>
      </c>
    </row>
    <row r="452" spans="1:15" ht="112.5" customHeight="1" x14ac:dyDescent="0.25">
      <c r="A452" s="345"/>
      <c r="B452" s="742"/>
      <c r="C452" s="386"/>
      <c r="D452" s="386"/>
      <c r="E452" s="387"/>
      <c r="F452" s="386"/>
      <c r="G452" s="386"/>
      <c r="H452" s="386"/>
      <c r="I452" s="386"/>
      <c r="J452" s="386"/>
      <c r="K452" s="236" t="s">
        <v>409</v>
      </c>
      <c r="L452" s="53" t="s">
        <v>15</v>
      </c>
      <c r="M452" s="53">
        <v>100</v>
      </c>
      <c r="N452" s="54">
        <v>100</v>
      </c>
      <c r="O452" s="54">
        <v>100</v>
      </c>
    </row>
    <row r="453" spans="1:15" ht="124.5" customHeight="1" x14ac:dyDescent="0.25">
      <c r="A453" s="691"/>
      <c r="B453" s="742"/>
      <c r="C453" s="386"/>
      <c r="D453" s="386"/>
      <c r="E453" s="387"/>
      <c r="F453" s="386"/>
      <c r="G453" s="386"/>
      <c r="H453" s="386"/>
      <c r="I453" s="386"/>
      <c r="J453" s="386"/>
      <c r="K453" s="236" t="s">
        <v>410</v>
      </c>
      <c r="L453" s="53" t="s">
        <v>15</v>
      </c>
      <c r="M453" s="53">
        <v>100</v>
      </c>
      <c r="N453" s="54">
        <v>100</v>
      </c>
      <c r="O453" s="54">
        <v>100</v>
      </c>
    </row>
    <row r="454" spans="1:15" ht="28.5" customHeight="1" x14ac:dyDescent="0.25">
      <c r="A454" s="202"/>
      <c r="B454" s="368" t="s">
        <v>411</v>
      </c>
      <c r="C454" s="369"/>
      <c r="D454" s="369"/>
      <c r="E454" s="369"/>
      <c r="F454" s="369"/>
      <c r="G454" s="369"/>
      <c r="H454" s="369"/>
      <c r="I454" s="369"/>
      <c r="J454" s="369"/>
      <c r="K454" s="369"/>
      <c r="L454" s="369"/>
      <c r="M454" s="369"/>
      <c r="N454" s="369"/>
      <c r="O454" s="388"/>
    </row>
    <row r="455" spans="1:15" ht="44.25" customHeight="1" x14ac:dyDescent="0.25">
      <c r="A455" s="664">
        <v>1</v>
      </c>
      <c r="B455" s="389" t="s">
        <v>412</v>
      </c>
      <c r="C455" s="381">
        <v>0</v>
      </c>
      <c r="D455" s="381">
        <v>0</v>
      </c>
      <c r="E455" s="381">
        <v>550</v>
      </c>
      <c r="F455" s="381">
        <v>0</v>
      </c>
      <c r="G455" s="381">
        <v>0</v>
      </c>
      <c r="H455" s="381">
        <v>0</v>
      </c>
      <c r="I455" s="381">
        <v>26.8</v>
      </c>
      <c r="J455" s="381">
        <v>0</v>
      </c>
      <c r="K455" s="389" t="s">
        <v>413</v>
      </c>
      <c r="L455" s="205" t="s">
        <v>251</v>
      </c>
      <c r="M455" s="205">
        <v>3</v>
      </c>
      <c r="N455" s="205">
        <v>4</v>
      </c>
      <c r="O455" s="205">
        <v>2</v>
      </c>
    </row>
    <row r="456" spans="1:15" ht="42.75" customHeight="1" x14ac:dyDescent="0.25">
      <c r="A456" s="345"/>
      <c r="B456" s="389"/>
      <c r="C456" s="381"/>
      <c r="D456" s="381"/>
      <c r="E456" s="381"/>
      <c r="F456" s="381"/>
      <c r="G456" s="381"/>
      <c r="H456" s="381"/>
      <c r="I456" s="381"/>
      <c r="J456" s="381"/>
      <c r="K456" s="389"/>
      <c r="L456" s="205" t="s">
        <v>414</v>
      </c>
      <c r="M456" s="205">
        <v>1115.8</v>
      </c>
      <c r="N456" s="205">
        <v>918.1</v>
      </c>
      <c r="O456" s="205">
        <v>532.20000000000005</v>
      </c>
    </row>
    <row r="457" spans="1:15" ht="42" customHeight="1" x14ac:dyDescent="0.25">
      <c r="A457" s="345"/>
      <c r="B457" s="389"/>
      <c r="C457" s="381"/>
      <c r="D457" s="381"/>
      <c r="E457" s="381"/>
      <c r="F457" s="381"/>
      <c r="G457" s="381"/>
      <c r="H457" s="381"/>
      <c r="I457" s="381"/>
      <c r="J457" s="381"/>
      <c r="K457" s="389"/>
      <c r="L457" s="277" t="s">
        <v>415</v>
      </c>
      <c r="M457" s="277">
        <v>113760</v>
      </c>
      <c r="N457" s="54">
        <v>78480</v>
      </c>
      <c r="O457" s="54">
        <v>21022.799999999999</v>
      </c>
    </row>
    <row r="458" spans="1:15" ht="63.75" x14ac:dyDescent="0.25">
      <c r="A458" s="345"/>
      <c r="B458" s="389"/>
      <c r="C458" s="381"/>
      <c r="D458" s="381"/>
      <c r="E458" s="381"/>
      <c r="F458" s="381"/>
      <c r="G458" s="381"/>
      <c r="H458" s="381"/>
      <c r="I458" s="381"/>
      <c r="J458" s="381"/>
      <c r="K458" s="236" t="s">
        <v>416</v>
      </c>
      <c r="L458" s="277" t="s">
        <v>251</v>
      </c>
      <c r="M458" s="277">
        <v>100</v>
      </c>
      <c r="N458" s="54">
        <v>100</v>
      </c>
      <c r="O458" s="54">
        <v>8</v>
      </c>
    </row>
    <row r="459" spans="1:15" ht="137.25" customHeight="1" x14ac:dyDescent="0.25">
      <c r="A459" s="691"/>
      <c r="B459" s="389"/>
      <c r="C459" s="381"/>
      <c r="D459" s="381"/>
      <c r="E459" s="381"/>
      <c r="F459" s="381"/>
      <c r="G459" s="381"/>
      <c r="H459" s="381"/>
      <c r="I459" s="381"/>
      <c r="J459" s="381"/>
      <c r="K459" s="236" t="s">
        <v>417</v>
      </c>
      <c r="L459" s="277" t="s">
        <v>415</v>
      </c>
      <c r="M459" s="277">
        <v>133443.20000000001</v>
      </c>
      <c r="N459" s="55">
        <v>50000</v>
      </c>
      <c r="O459" s="54">
        <v>14988.9</v>
      </c>
    </row>
    <row r="460" spans="1:15" ht="168.75" customHeight="1" x14ac:dyDescent="0.25">
      <c r="A460" s="202">
        <v>2</v>
      </c>
      <c r="B460" s="236" t="s">
        <v>418</v>
      </c>
      <c r="C460" s="274">
        <v>0</v>
      </c>
      <c r="D460" s="274">
        <v>0</v>
      </c>
      <c r="E460" s="274">
        <v>73400</v>
      </c>
      <c r="F460" s="274">
        <v>0</v>
      </c>
      <c r="G460" s="274">
        <v>0</v>
      </c>
      <c r="H460" s="274">
        <v>0</v>
      </c>
      <c r="I460" s="274">
        <v>73400</v>
      </c>
      <c r="J460" s="274">
        <v>0</v>
      </c>
      <c r="K460" s="236" t="s">
        <v>419</v>
      </c>
      <c r="L460" s="277" t="s">
        <v>15</v>
      </c>
      <c r="M460" s="277">
        <v>100</v>
      </c>
      <c r="N460" s="54">
        <v>100</v>
      </c>
      <c r="O460" s="54">
        <v>100</v>
      </c>
    </row>
    <row r="461" spans="1:15" ht="154.5" customHeight="1" x14ac:dyDescent="0.25">
      <c r="A461" s="664">
        <v>3</v>
      </c>
      <c r="B461" s="389" t="s">
        <v>420</v>
      </c>
      <c r="C461" s="381">
        <v>0</v>
      </c>
      <c r="D461" s="381">
        <v>0</v>
      </c>
      <c r="E461" s="381">
        <v>29199.4</v>
      </c>
      <c r="F461" s="381">
        <v>0</v>
      </c>
      <c r="G461" s="381">
        <v>0</v>
      </c>
      <c r="H461" s="381">
        <v>0</v>
      </c>
      <c r="I461" s="381">
        <v>86.4</v>
      </c>
      <c r="J461" s="381">
        <v>0</v>
      </c>
      <c r="K461" s="236" t="s">
        <v>421</v>
      </c>
      <c r="L461" s="277" t="s">
        <v>15</v>
      </c>
      <c r="M461" s="277">
        <v>100</v>
      </c>
      <c r="N461" s="56">
        <v>100</v>
      </c>
      <c r="O461" s="56">
        <v>0</v>
      </c>
    </row>
    <row r="462" spans="1:15" ht="101.25" customHeight="1" x14ac:dyDescent="0.25">
      <c r="A462" s="691"/>
      <c r="B462" s="389"/>
      <c r="C462" s="381"/>
      <c r="D462" s="381"/>
      <c r="E462" s="381"/>
      <c r="F462" s="381"/>
      <c r="G462" s="381"/>
      <c r="H462" s="381"/>
      <c r="I462" s="381"/>
      <c r="J462" s="381"/>
      <c r="K462" s="236" t="s">
        <v>422</v>
      </c>
      <c r="L462" s="277" t="s">
        <v>251</v>
      </c>
      <c r="M462" s="277">
        <v>2</v>
      </c>
      <c r="N462" s="54">
        <v>0</v>
      </c>
      <c r="O462" s="54">
        <v>0</v>
      </c>
    </row>
    <row r="463" spans="1:15" ht="76.5" x14ac:dyDescent="0.25">
      <c r="A463" s="664">
        <v>4</v>
      </c>
      <c r="B463" s="382" t="s">
        <v>423</v>
      </c>
      <c r="C463" s="371">
        <v>0</v>
      </c>
      <c r="D463" s="371">
        <v>0</v>
      </c>
      <c r="E463" s="371">
        <v>0</v>
      </c>
      <c r="F463" s="371">
        <v>0</v>
      </c>
      <c r="G463" s="371">
        <v>0</v>
      </c>
      <c r="H463" s="371">
        <v>0</v>
      </c>
      <c r="I463" s="371">
        <v>0</v>
      </c>
      <c r="J463" s="371">
        <v>0</v>
      </c>
      <c r="K463" s="236" t="s">
        <v>424</v>
      </c>
      <c r="L463" s="29" t="s">
        <v>251</v>
      </c>
      <c r="M463" s="29">
        <v>182</v>
      </c>
      <c r="N463" s="29">
        <v>182</v>
      </c>
      <c r="O463" s="44">
        <v>34</v>
      </c>
    </row>
    <row r="464" spans="1:15" ht="46.5" customHeight="1" x14ac:dyDescent="0.25">
      <c r="A464" s="345"/>
      <c r="B464" s="383"/>
      <c r="C464" s="385"/>
      <c r="D464" s="385"/>
      <c r="E464" s="385"/>
      <c r="F464" s="385"/>
      <c r="G464" s="385"/>
      <c r="H464" s="385"/>
      <c r="I464" s="385"/>
      <c r="J464" s="385"/>
      <c r="K464" s="271" t="s">
        <v>425</v>
      </c>
      <c r="L464" s="29" t="s">
        <v>15</v>
      </c>
      <c r="M464" s="29">
        <v>100</v>
      </c>
      <c r="N464" s="29">
        <v>100</v>
      </c>
      <c r="O464" s="44">
        <v>0</v>
      </c>
    </row>
    <row r="465" spans="1:15" ht="45" customHeight="1" x14ac:dyDescent="0.25">
      <c r="A465" s="345"/>
      <c r="B465" s="383"/>
      <c r="C465" s="385"/>
      <c r="D465" s="385"/>
      <c r="E465" s="385"/>
      <c r="F465" s="385"/>
      <c r="G465" s="385"/>
      <c r="H465" s="385"/>
      <c r="I465" s="385"/>
      <c r="J465" s="385"/>
      <c r="K465" s="236" t="s">
        <v>426</v>
      </c>
      <c r="L465" s="277" t="s">
        <v>427</v>
      </c>
      <c r="M465" s="277">
        <v>1125000</v>
      </c>
      <c r="N465" s="29">
        <v>1025000</v>
      </c>
      <c r="O465" s="44">
        <v>380972.5</v>
      </c>
    </row>
    <row r="466" spans="1:15" ht="138.75" customHeight="1" x14ac:dyDescent="0.25">
      <c r="A466" s="345"/>
      <c r="B466" s="383"/>
      <c r="C466" s="385"/>
      <c r="D466" s="385"/>
      <c r="E466" s="385"/>
      <c r="F466" s="385"/>
      <c r="G466" s="385"/>
      <c r="H466" s="385"/>
      <c r="I466" s="385"/>
      <c r="J466" s="385"/>
      <c r="K466" s="271" t="s">
        <v>428</v>
      </c>
      <c r="L466" s="277" t="s">
        <v>427</v>
      </c>
      <c r="M466" s="277">
        <v>489353</v>
      </c>
      <c r="N466" s="29">
        <v>406400</v>
      </c>
      <c r="O466" s="29">
        <v>84237.3</v>
      </c>
    </row>
    <row r="467" spans="1:15" ht="102" x14ac:dyDescent="0.25">
      <c r="A467" s="345"/>
      <c r="B467" s="383"/>
      <c r="C467" s="385"/>
      <c r="D467" s="385"/>
      <c r="E467" s="385"/>
      <c r="F467" s="385"/>
      <c r="G467" s="385"/>
      <c r="H467" s="385"/>
      <c r="I467" s="385"/>
      <c r="J467" s="385"/>
      <c r="K467" s="271" t="s">
        <v>429</v>
      </c>
      <c r="L467" s="277" t="s">
        <v>427</v>
      </c>
      <c r="M467" s="277">
        <v>400</v>
      </c>
      <c r="N467" s="29">
        <v>193590</v>
      </c>
      <c r="O467" s="44">
        <v>389461.38</v>
      </c>
    </row>
    <row r="468" spans="1:15" ht="59.25" customHeight="1" x14ac:dyDescent="0.25">
      <c r="A468" s="345"/>
      <c r="B468" s="383"/>
      <c r="C468" s="385"/>
      <c r="D468" s="385"/>
      <c r="E468" s="385"/>
      <c r="F468" s="385"/>
      <c r="G468" s="385"/>
      <c r="H468" s="385"/>
      <c r="I468" s="385"/>
      <c r="J468" s="385"/>
      <c r="K468" s="271" t="s">
        <v>430</v>
      </c>
      <c r="L468" s="29" t="s">
        <v>431</v>
      </c>
      <c r="M468" s="29" t="s">
        <v>69</v>
      </c>
      <c r="N468" s="29">
        <v>409</v>
      </c>
      <c r="O468" s="44">
        <v>12.3</v>
      </c>
    </row>
    <row r="469" spans="1:15" ht="84" customHeight="1" x14ac:dyDescent="0.25">
      <c r="A469" s="345"/>
      <c r="B469" s="383"/>
      <c r="C469" s="385"/>
      <c r="D469" s="385"/>
      <c r="E469" s="385"/>
      <c r="F469" s="385"/>
      <c r="G469" s="385"/>
      <c r="H469" s="385"/>
      <c r="I469" s="385"/>
      <c r="J469" s="385"/>
      <c r="K469" s="271" t="s">
        <v>432</v>
      </c>
      <c r="L469" s="29" t="s">
        <v>15</v>
      </c>
      <c r="M469" s="29">
        <v>100</v>
      </c>
      <c r="N469" s="29">
        <v>100</v>
      </c>
      <c r="O469" s="44">
        <v>18.53</v>
      </c>
    </row>
    <row r="470" spans="1:15" ht="81.75" customHeight="1" x14ac:dyDescent="0.25">
      <c r="A470" s="345"/>
      <c r="B470" s="383"/>
      <c r="C470" s="385"/>
      <c r="D470" s="385"/>
      <c r="E470" s="385"/>
      <c r="F470" s="385"/>
      <c r="G470" s="385"/>
      <c r="H470" s="385"/>
      <c r="I470" s="385"/>
      <c r="J470" s="385"/>
      <c r="K470" s="236" t="s">
        <v>433</v>
      </c>
      <c r="L470" s="29" t="s">
        <v>15</v>
      </c>
      <c r="M470" s="29">
        <v>100</v>
      </c>
      <c r="N470" s="29">
        <v>100</v>
      </c>
      <c r="O470" s="29">
        <v>71.099999999999994</v>
      </c>
    </row>
    <row r="471" spans="1:15" ht="96" customHeight="1" x14ac:dyDescent="0.25">
      <c r="A471" s="345"/>
      <c r="B471" s="383"/>
      <c r="C471" s="385"/>
      <c r="D471" s="385"/>
      <c r="E471" s="385"/>
      <c r="F471" s="385"/>
      <c r="G471" s="385"/>
      <c r="H471" s="385"/>
      <c r="I471" s="385"/>
      <c r="J471" s="385"/>
      <c r="K471" s="236" t="s">
        <v>434</v>
      </c>
      <c r="L471" s="29" t="s">
        <v>15</v>
      </c>
      <c r="M471" s="29" t="s">
        <v>69</v>
      </c>
      <c r="N471" s="29">
        <v>100</v>
      </c>
      <c r="O471" s="29">
        <v>100</v>
      </c>
    </row>
    <row r="472" spans="1:15" ht="109.5" customHeight="1" x14ac:dyDescent="0.25">
      <c r="A472" s="345"/>
      <c r="B472" s="383"/>
      <c r="C472" s="385"/>
      <c r="D472" s="385"/>
      <c r="E472" s="385"/>
      <c r="F472" s="385"/>
      <c r="G472" s="385"/>
      <c r="H472" s="385"/>
      <c r="I472" s="385"/>
      <c r="J472" s="385"/>
      <c r="K472" s="236" t="s">
        <v>435</v>
      </c>
      <c r="L472" s="29" t="s">
        <v>15</v>
      </c>
      <c r="M472" s="29" t="s">
        <v>69</v>
      </c>
      <c r="N472" s="29">
        <v>100</v>
      </c>
      <c r="O472" s="29">
        <v>100</v>
      </c>
    </row>
    <row r="473" spans="1:15" ht="110.25" customHeight="1" x14ac:dyDescent="0.25">
      <c r="A473" s="691"/>
      <c r="B473" s="384"/>
      <c r="C473" s="372"/>
      <c r="D473" s="372"/>
      <c r="E473" s="372"/>
      <c r="F473" s="372"/>
      <c r="G473" s="372"/>
      <c r="H473" s="372"/>
      <c r="I473" s="372"/>
      <c r="J473" s="372"/>
      <c r="K473" s="236" t="s">
        <v>436</v>
      </c>
      <c r="L473" s="29" t="s">
        <v>427</v>
      </c>
      <c r="M473" s="29" t="s">
        <v>69</v>
      </c>
      <c r="N473" s="29">
        <v>69800</v>
      </c>
      <c r="O473" s="29">
        <v>18944.3</v>
      </c>
    </row>
    <row r="474" spans="1:15" ht="95.25" customHeight="1" x14ac:dyDescent="0.25">
      <c r="A474" s="664">
        <v>5</v>
      </c>
      <c r="B474" s="389" t="s">
        <v>437</v>
      </c>
      <c r="C474" s="370">
        <v>0</v>
      </c>
      <c r="D474" s="370">
        <v>0</v>
      </c>
      <c r="E474" s="370">
        <v>8542.2000000000007</v>
      </c>
      <c r="F474" s="370">
        <v>0</v>
      </c>
      <c r="G474" s="370">
        <v>0</v>
      </c>
      <c r="H474" s="370">
        <v>0</v>
      </c>
      <c r="I474" s="370">
        <v>100</v>
      </c>
      <c r="J474" s="370">
        <v>0</v>
      </c>
      <c r="K474" s="236" t="s">
        <v>438</v>
      </c>
      <c r="L474" s="29" t="s">
        <v>251</v>
      </c>
      <c r="M474" s="29">
        <v>48</v>
      </c>
      <c r="N474" s="29">
        <v>60</v>
      </c>
      <c r="O474" s="44">
        <v>0</v>
      </c>
    </row>
    <row r="475" spans="1:15" ht="94.5" customHeight="1" x14ac:dyDescent="0.25">
      <c r="A475" s="345"/>
      <c r="B475" s="389"/>
      <c r="C475" s="370"/>
      <c r="D475" s="370"/>
      <c r="E475" s="370"/>
      <c r="F475" s="370"/>
      <c r="G475" s="370"/>
      <c r="H475" s="370"/>
      <c r="I475" s="370"/>
      <c r="J475" s="370"/>
      <c r="K475" s="271" t="s">
        <v>439</v>
      </c>
      <c r="L475" s="29" t="s">
        <v>431</v>
      </c>
      <c r="M475" s="29">
        <v>204</v>
      </c>
      <c r="N475" s="29">
        <v>205</v>
      </c>
      <c r="O475" s="29">
        <v>37.4</v>
      </c>
    </row>
    <row r="476" spans="1:15" ht="172.5" customHeight="1" x14ac:dyDescent="0.25">
      <c r="A476" s="345"/>
      <c r="B476" s="389"/>
      <c r="C476" s="370"/>
      <c r="D476" s="370"/>
      <c r="E476" s="370"/>
      <c r="F476" s="370"/>
      <c r="G476" s="370"/>
      <c r="H476" s="370"/>
      <c r="I476" s="370"/>
      <c r="J476" s="370"/>
      <c r="K476" s="271" t="s">
        <v>440</v>
      </c>
      <c r="L476" s="29" t="s">
        <v>15</v>
      </c>
      <c r="M476" s="29">
        <v>5</v>
      </c>
      <c r="N476" s="57">
        <v>5</v>
      </c>
      <c r="O476" s="29">
        <v>4.5199999999999996</v>
      </c>
    </row>
    <row r="477" spans="1:15" ht="171.75" customHeight="1" x14ac:dyDescent="0.25">
      <c r="A477" s="345">
        <v>6</v>
      </c>
      <c r="B477" s="389" t="s">
        <v>441</v>
      </c>
      <c r="C477" s="370">
        <v>0</v>
      </c>
      <c r="D477" s="370">
        <v>0</v>
      </c>
      <c r="E477" s="370">
        <v>13500</v>
      </c>
      <c r="F477" s="370">
        <v>0</v>
      </c>
      <c r="G477" s="370">
        <v>0</v>
      </c>
      <c r="H477" s="370">
        <v>0</v>
      </c>
      <c r="I477" s="370">
        <v>2476.1</v>
      </c>
      <c r="J477" s="370">
        <v>0</v>
      </c>
      <c r="K477" s="236" t="s">
        <v>442</v>
      </c>
      <c r="L477" s="29" t="s">
        <v>15</v>
      </c>
      <c r="M477" s="29" t="s">
        <v>69</v>
      </c>
      <c r="N477" s="29">
        <v>100</v>
      </c>
      <c r="O477" s="29">
        <v>100</v>
      </c>
    </row>
    <row r="478" spans="1:15" ht="344.25" customHeight="1" x14ac:dyDescent="0.25">
      <c r="A478" s="691"/>
      <c r="B478" s="389"/>
      <c r="C478" s="370"/>
      <c r="D478" s="370"/>
      <c r="E478" s="370"/>
      <c r="F478" s="370"/>
      <c r="G478" s="370"/>
      <c r="H478" s="370"/>
      <c r="I478" s="370"/>
      <c r="J478" s="370"/>
      <c r="K478" s="236" t="s">
        <v>443</v>
      </c>
      <c r="L478" s="29" t="s">
        <v>15</v>
      </c>
      <c r="M478" s="29" t="s">
        <v>69</v>
      </c>
      <c r="N478" s="29">
        <v>98</v>
      </c>
      <c r="O478" s="29">
        <v>1.52</v>
      </c>
    </row>
    <row r="479" spans="1:15" x14ac:dyDescent="0.25">
      <c r="A479" s="202"/>
      <c r="B479" s="743" t="s">
        <v>444</v>
      </c>
      <c r="C479" s="373"/>
      <c r="D479" s="373"/>
      <c r="E479" s="373"/>
      <c r="F479" s="373"/>
      <c r="G479" s="373"/>
      <c r="H479" s="373"/>
      <c r="I479" s="373"/>
      <c r="J479" s="373"/>
      <c r="K479" s="373"/>
      <c r="L479" s="373"/>
      <c r="M479" s="373"/>
      <c r="N479" s="373"/>
      <c r="O479" s="744"/>
    </row>
    <row r="480" spans="1:15" ht="252.75" customHeight="1" x14ac:dyDescent="0.25">
      <c r="A480" s="664">
        <v>1</v>
      </c>
      <c r="B480" s="374" t="s">
        <v>445</v>
      </c>
      <c r="C480" s="377">
        <v>0</v>
      </c>
      <c r="D480" s="377">
        <v>0</v>
      </c>
      <c r="E480" s="377">
        <v>22553.1</v>
      </c>
      <c r="F480" s="377">
        <v>0</v>
      </c>
      <c r="G480" s="377">
        <v>0</v>
      </c>
      <c r="H480" s="377">
        <v>0</v>
      </c>
      <c r="I480" s="377">
        <v>4971.7</v>
      </c>
      <c r="J480" s="377">
        <v>0</v>
      </c>
      <c r="K480" s="271" t="s">
        <v>446</v>
      </c>
      <c r="L480" s="58" t="s">
        <v>15</v>
      </c>
      <c r="M480" s="58">
        <v>100</v>
      </c>
      <c r="N480" s="58">
        <v>100</v>
      </c>
      <c r="O480" s="58">
        <v>20.7</v>
      </c>
    </row>
    <row r="481" spans="1:15" ht="173.25" customHeight="1" x14ac:dyDescent="0.25">
      <c r="A481" s="345"/>
      <c r="B481" s="375"/>
      <c r="C481" s="378"/>
      <c r="D481" s="378"/>
      <c r="E481" s="378"/>
      <c r="F481" s="378"/>
      <c r="G481" s="378"/>
      <c r="H481" s="378"/>
      <c r="I481" s="378"/>
      <c r="J481" s="378"/>
      <c r="K481" s="271" t="s">
        <v>447</v>
      </c>
      <c r="L481" s="58" t="s">
        <v>15</v>
      </c>
      <c r="M481" s="58">
        <v>100</v>
      </c>
      <c r="N481" s="58">
        <v>100</v>
      </c>
      <c r="O481" s="58">
        <v>100</v>
      </c>
    </row>
    <row r="482" spans="1:15" ht="140.25" x14ac:dyDescent="0.25">
      <c r="A482" s="691"/>
      <c r="B482" s="376"/>
      <c r="C482" s="379"/>
      <c r="D482" s="379"/>
      <c r="E482" s="379"/>
      <c r="F482" s="379"/>
      <c r="G482" s="379"/>
      <c r="H482" s="379"/>
      <c r="I482" s="379"/>
      <c r="J482" s="379"/>
      <c r="K482" s="271" t="s">
        <v>448</v>
      </c>
      <c r="L482" s="58" t="s">
        <v>15</v>
      </c>
      <c r="M482" s="58">
        <v>100</v>
      </c>
      <c r="N482" s="58">
        <v>100</v>
      </c>
      <c r="O482" s="58">
        <v>20</v>
      </c>
    </row>
    <row r="483" spans="1:15" x14ac:dyDescent="0.25">
      <c r="A483" s="202"/>
      <c r="B483" s="368" t="s">
        <v>449</v>
      </c>
      <c r="C483" s="380"/>
      <c r="D483" s="380"/>
      <c r="E483" s="380"/>
      <c r="F483" s="380"/>
      <c r="G483" s="380"/>
      <c r="H483" s="380"/>
      <c r="I483" s="380"/>
      <c r="J483" s="380"/>
      <c r="K483" s="380"/>
      <c r="L483" s="380"/>
      <c r="M483" s="380"/>
      <c r="N483" s="380"/>
      <c r="O483" s="738"/>
    </row>
    <row r="484" spans="1:15" ht="283.5" customHeight="1" x14ac:dyDescent="0.25">
      <c r="A484" s="664">
        <v>1</v>
      </c>
      <c r="B484" s="374" t="s">
        <v>450</v>
      </c>
      <c r="C484" s="371">
        <v>0</v>
      </c>
      <c r="D484" s="371">
        <v>0</v>
      </c>
      <c r="E484" s="371">
        <v>6965.7</v>
      </c>
      <c r="F484" s="371">
        <v>0</v>
      </c>
      <c r="G484" s="371">
        <v>0</v>
      </c>
      <c r="H484" s="371">
        <v>0</v>
      </c>
      <c r="I484" s="371">
        <v>1221</v>
      </c>
      <c r="J484" s="371">
        <v>0</v>
      </c>
      <c r="K484" s="271" t="s">
        <v>451</v>
      </c>
      <c r="L484" s="29" t="s">
        <v>15</v>
      </c>
      <c r="M484" s="29">
        <v>98</v>
      </c>
      <c r="N484" s="233">
        <v>98</v>
      </c>
      <c r="O484" s="59">
        <f>I484/E484*100</f>
        <v>17.528748008096816</v>
      </c>
    </row>
    <row r="485" spans="1:15" ht="176.25" customHeight="1" x14ac:dyDescent="0.25">
      <c r="A485" s="691"/>
      <c r="B485" s="376"/>
      <c r="C485" s="372"/>
      <c r="D485" s="372"/>
      <c r="E485" s="372"/>
      <c r="F485" s="372"/>
      <c r="G485" s="372"/>
      <c r="H485" s="372"/>
      <c r="I485" s="372"/>
      <c r="J485" s="372"/>
      <c r="K485" s="271" t="s">
        <v>447</v>
      </c>
      <c r="L485" s="29" t="s">
        <v>15</v>
      </c>
      <c r="M485" s="29">
        <v>100</v>
      </c>
      <c r="N485" s="29">
        <v>100</v>
      </c>
      <c r="O485" s="59">
        <v>100</v>
      </c>
    </row>
    <row r="486" spans="1:15" x14ac:dyDescent="0.25">
      <c r="A486" s="202"/>
      <c r="B486" s="368" t="s">
        <v>452</v>
      </c>
      <c r="C486" s="369"/>
      <c r="D486" s="369"/>
      <c r="E486" s="369"/>
      <c r="F486" s="369"/>
      <c r="G486" s="369"/>
      <c r="H486" s="369"/>
      <c r="I486" s="369"/>
      <c r="J486" s="369"/>
      <c r="K486" s="369"/>
      <c r="L486" s="369"/>
      <c r="M486" s="369"/>
      <c r="N486" s="369"/>
      <c r="O486" s="388"/>
    </row>
    <row r="487" spans="1:15" ht="241.5" customHeight="1" x14ac:dyDescent="0.25">
      <c r="A487" s="664">
        <v>1</v>
      </c>
      <c r="B487" s="374" t="s">
        <v>453</v>
      </c>
      <c r="C487" s="370">
        <v>0</v>
      </c>
      <c r="D487" s="370">
        <v>0</v>
      </c>
      <c r="E487" s="370">
        <v>89062.2</v>
      </c>
      <c r="F487" s="370">
        <v>0</v>
      </c>
      <c r="G487" s="370">
        <v>0</v>
      </c>
      <c r="H487" s="370">
        <v>0</v>
      </c>
      <c r="I487" s="370">
        <v>18309.900000000001</v>
      </c>
      <c r="J487" s="370">
        <v>0</v>
      </c>
      <c r="K487" s="271" t="s">
        <v>454</v>
      </c>
      <c r="L487" s="29" t="s">
        <v>15</v>
      </c>
      <c r="M487" s="29">
        <v>98</v>
      </c>
      <c r="N487" s="29">
        <v>98</v>
      </c>
      <c r="O487" s="59">
        <v>13.7</v>
      </c>
    </row>
    <row r="488" spans="1:15" ht="172.5" customHeight="1" x14ac:dyDescent="0.25">
      <c r="A488" s="691"/>
      <c r="B488" s="376"/>
      <c r="C488" s="370"/>
      <c r="D488" s="370"/>
      <c r="E488" s="370"/>
      <c r="F488" s="370"/>
      <c r="G488" s="370"/>
      <c r="H488" s="370"/>
      <c r="I488" s="370"/>
      <c r="J488" s="370"/>
      <c r="K488" s="271" t="s">
        <v>447</v>
      </c>
      <c r="L488" s="29" t="s">
        <v>15</v>
      </c>
      <c r="M488" s="29">
        <v>100</v>
      </c>
      <c r="N488" s="29">
        <v>100</v>
      </c>
      <c r="O488" s="59">
        <v>22.3</v>
      </c>
    </row>
    <row r="489" spans="1:15" ht="23.25" customHeight="1" x14ac:dyDescent="0.25">
      <c r="A489" s="38"/>
      <c r="B489" s="354" t="s">
        <v>460</v>
      </c>
      <c r="C489" s="355"/>
      <c r="D489" s="355"/>
      <c r="E489" s="355"/>
      <c r="F489" s="355"/>
      <c r="G489" s="355"/>
      <c r="H489" s="355"/>
      <c r="I489" s="355"/>
      <c r="J489" s="355"/>
      <c r="K489" s="355"/>
      <c r="L489" s="355"/>
      <c r="M489" s="355"/>
      <c r="N489" s="355"/>
      <c r="O489" s="356"/>
    </row>
    <row r="490" spans="1:15" ht="68.25" customHeight="1" x14ac:dyDescent="0.25">
      <c r="A490" s="665" t="s">
        <v>198</v>
      </c>
      <c r="B490" s="364" t="s">
        <v>830</v>
      </c>
      <c r="C490" s="367">
        <v>0</v>
      </c>
      <c r="D490" s="367">
        <v>0</v>
      </c>
      <c r="E490" s="360">
        <v>33541.300000000003</v>
      </c>
      <c r="F490" s="360">
        <v>23360</v>
      </c>
      <c r="G490" s="360">
        <v>0</v>
      </c>
      <c r="H490" s="360">
        <v>0</v>
      </c>
      <c r="I490" s="360">
        <v>6935.6</v>
      </c>
      <c r="J490" s="360">
        <v>5275.8</v>
      </c>
      <c r="K490" s="35" t="s">
        <v>662</v>
      </c>
      <c r="L490" s="186" t="s">
        <v>15</v>
      </c>
      <c r="M490" s="309">
        <v>100</v>
      </c>
      <c r="N490" s="145">
        <v>100.3</v>
      </c>
      <c r="O490" s="145">
        <v>28</v>
      </c>
    </row>
    <row r="491" spans="1:15" ht="409.5" customHeight="1" x14ac:dyDescent="0.25">
      <c r="A491" s="666"/>
      <c r="B491" s="365"/>
      <c r="C491" s="358"/>
      <c r="D491" s="358"/>
      <c r="E491" s="361"/>
      <c r="F491" s="361"/>
      <c r="G491" s="361"/>
      <c r="H491" s="361"/>
      <c r="I491" s="361"/>
      <c r="J491" s="361"/>
      <c r="K491" s="347" t="s">
        <v>455</v>
      </c>
      <c r="L491" s="349" t="s">
        <v>15</v>
      </c>
      <c r="M491" s="351">
        <v>62</v>
      </c>
      <c r="N491" s="351">
        <v>102.1</v>
      </c>
      <c r="O491" s="351">
        <v>98.5</v>
      </c>
    </row>
    <row r="492" spans="1:15" ht="161.25" customHeight="1" x14ac:dyDescent="0.25">
      <c r="A492" s="666"/>
      <c r="B492" s="365"/>
      <c r="C492" s="358"/>
      <c r="D492" s="358"/>
      <c r="E492" s="361"/>
      <c r="F492" s="361"/>
      <c r="G492" s="361"/>
      <c r="H492" s="361"/>
      <c r="I492" s="361"/>
      <c r="J492" s="361"/>
      <c r="K492" s="348"/>
      <c r="L492" s="350"/>
      <c r="M492" s="352"/>
      <c r="N492" s="352"/>
      <c r="O492" s="352"/>
    </row>
    <row r="493" spans="1:15" ht="261.75" customHeight="1" x14ac:dyDescent="0.25">
      <c r="A493" s="666"/>
      <c r="B493" s="365"/>
      <c r="C493" s="358"/>
      <c r="D493" s="358"/>
      <c r="E493" s="361"/>
      <c r="F493" s="361"/>
      <c r="G493" s="361"/>
      <c r="H493" s="361"/>
      <c r="I493" s="361"/>
      <c r="J493" s="361"/>
      <c r="K493" s="300" t="s">
        <v>456</v>
      </c>
      <c r="L493" s="240" t="s">
        <v>15</v>
      </c>
      <c r="M493" s="107">
        <v>0</v>
      </c>
      <c r="N493" s="107">
        <v>0</v>
      </c>
      <c r="O493" s="107">
        <v>0</v>
      </c>
    </row>
    <row r="494" spans="1:15" ht="325.5" customHeight="1" x14ac:dyDescent="0.25">
      <c r="A494" s="666"/>
      <c r="B494" s="365"/>
      <c r="C494" s="358"/>
      <c r="D494" s="358"/>
      <c r="E494" s="361"/>
      <c r="F494" s="361"/>
      <c r="G494" s="361"/>
      <c r="H494" s="361"/>
      <c r="I494" s="361"/>
      <c r="J494" s="361"/>
      <c r="K494" s="300" t="s">
        <v>457</v>
      </c>
      <c r="L494" s="240" t="s">
        <v>15</v>
      </c>
      <c r="M494" s="107">
        <v>100</v>
      </c>
      <c r="N494" s="163">
        <v>102.1</v>
      </c>
      <c r="O494" s="163">
        <v>26.7</v>
      </c>
    </row>
    <row r="495" spans="1:15" ht="310.5" customHeight="1" x14ac:dyDescent="0.25">
      <c r="A495" s="666"/>
      <c r="B495" s="365"/>
      <c r="C495" s="358"/>
      <c r="D495" s="358"/>
      <c r="E495" s="361"/>
      <c r="F495" s="361"/>
      <c r="G495" s="361"/>
      <c r="H495" s="361"/>
      <c r="I495" s="361"/>
      <c r="J495" s="361"/>
      <c r="K495" s="300" t="s">
        <v>458</v>
      </c>
      <c r="L495" s="240" t="s">
        <v>15</v>
      </c>
      <c r="M495" s="163">
        <v>100</v>
      </c>
      <c r="N495" s="163">
        <v>100.5</v>
      </c>
      <c r="O495" s="163">
        <v>14.5</v>
      </c>
    </row>
    <row r="496" spans="1:15" ht="347.25" customHeight="1" x14ac:dyDescent="0.25">
      <c r="A496" s="667"/>
      <c r="B496" s="366"/>
      <c r="C496" s="359"/>
      <c r="D496" s="359"/>
      <c r="E496" s="362"/>
      <c r="F496" s="362"/>
      <c r="G496" s="362"/>
      <c r="H496" s="362"/>
      <c r="I496" s="362"/>
      <c r="J496" s="362"/>
      <c r="K496" s="300" t="s">
        <v>459</v>
      </c>
      <c r="L496" s="240" t="s">
        <v>15</v>
      </c>
      <c r="M496" s="107">
        <v>100</v>
      </c>
      <c r="N496" s="107">
        <v>104.1</v>
      </c>
      <c r="O496" s="107">
        <v>0</v>
      </c>
    </row>
    <row r="497" spans="1:15" ht="126" customHeight="1" x14ac:dyDescent="0.25">
      <c r="A497" s="694"/>
      <c r="B497" s="357" t="s">
        <v>522</v>
      </c>
      <c r="C497" s="353">
        <v>0</v>
      </c>
      <c r="D497" s="358">
        <v>0</v>
      </c>
      <c r="E497" s="358">
        <v>3265</v>
      </c>
      <c r="F497" s="353">
        <v>0</v>
      </c>
      <c r="G497" s="358">
        <v>0</v>
      </c>
      <c r="H497" s="358">
        <v>0</v>
      </c>
      <c r="I497" s="353">
        <v>3265</v>
      </c>
      <c r="J497" s="353">
        <v>0</v>
      </c>
      <c r="K497" s="300" t="s">
        <v>523</v>
      </c>
      <c r="L497" s="240" t="s">
        <v>237</v>
      </c>
      <c r="M497" s="240">
        <v>10</v>
      </c>
      <c r="N497" s="240">
        <v>11</v>
      </c>
      <c r="O497" s="240">
        <v>3</v>
      </c>
    </row>
    <row r="498" spans="1:15" ht="153" customHeight="1" x14ac:dyDescent="0.25">
      <c r="A498" s="694"/>
      <c r="B498" s="357"/>
      <c r="C498" s="353"/>
      <c r="D498" s="358"/>
      <c r="E498" s="358"/>
      <c r="F498" s="353"/>
      <c r="G498" s="358"/>
      <c r="H498" s="358"/>
      <c r="I498" s="353"/>
      <c r="J498" s="353"/>
      <c r="K498" s="300" t="s">
        <v>831</v>
      </c>
      <c r="L498" s="240" t="s">
        <v>237</v>
      </c>
      <c r="M498" s="240">
        <v>10</v>
      </c>
      <c r="N498" s="240">
        <v>11</v>
      </c>
      <c r="O498" s="240">
        <v>3</v>
      </c>
    </row>
    <row r="499" spans="1:15" ht="204" x14ac:dyDescent="0.25">
      <c r="A499" s="694"/>
      <c r="B499" s="357"/>
      <c r="C499" s="353"/>
      <c r="D499" s="359"/>
      <c r="E499" s="359"/>
      <c r="F499" s="353"/>
      <c r="G499" s="359"/>
      <c r="H499" s="359"/>
      <c r="I499" s="353"/>
      <c r="J499" s="353"/>
      <c r="K499" s="300" t="s">
        <v>832</v>
      </c>
      <c r="L499" s="240" t="s">
        <v>15</v>
      </c>
      <c r="M499" s="143">
        <v>100</v>
      </c>
      <c r="N499" s="143">
        <v>100</v>
      </c>
      <c r="O499" s="143">
        <v>101.46</v>
      </c>
    </row>
    <row r="500" spans="1:15" ht="23.25" customHeight="1" x14ac:dyDescent="0.25">
      <c r="A500" s="695"/>
      <c r="B500" s="572" t="s">
        <v>774</v>
      </c>
      <c r="C500" s="404">
        <v>171353</v>
      </c>
      <c r="D500" s="404">
        <v>103337</v>
      </c>
      <c r="E500" s="404">
        <v>68016</v>
      </c>
      <c r="F500" s="404"/>
      <c r="G500" s="404">
        <v>36636</v>
      </c>
      <c r="H500" s="404">
        <v>32003</v>
      </c>
      <c r="I500" s="404">
        <v>4633</v>
      </c>
      <c r="J500" s="404"/>
      <c r="K500" s="573"/>
      <c r="L500" s="573"/>
      <c r="M500" s="574"/>
      <c r="N500" s="574"/>
      <c r="O500" s="745"/>
    </row>
    <row r="501" spans="1:15" ht="24.75" customHeight="1" x14ac:dyDescent="0.25">
      <c r="A501" s="695"/>
      <c r="B501" s="746" t="s">
        <v>461</v>
      </c>
      <c r="C501" s="587">
        <v>171353</v>
      </c>
      <c r="D501" s="587">
        <v>103337</v>
      </c>
      <c r="E501" s="587">
        <v>68016</v>
      </c>
      <c r="F501" s="587"/>
      <c r="G501" s="587">
        <v>36636</v>
      </c>
      <c r="H501" s="587">
        <v>32003</v>
      </c>
      <c r="I501" s="587">
        <v>4633</v>
      </c>
      <c r="J501" s="587"/>
      <c r="K501" s="588"/>
      <c r="L501" s="588"/>
      <c r="M501" s="589"/>
      <c r="N501" s="589"/>
      <c r="O501" s="747"/>
    </row>
    <row r="502" spans="1:15" ht="127.5" x14ac:dyDescent="0.25">
      <c r="A502" s="696" t="s">
        <v>462</v>
      </c>
      <c r="B502" s="563" t="s">
        <v>463</v>
      </c>
      <c r="C502" s="564">
        <v>0</v>
      </c>
      <c r="D502" s="564">
        <v>0</v>
      </c>
      <c r="E502" s="564">
        <v>63780.2</v>
      </c>
      <c r="F502" s="564">
        <v>0</v>
      </c>
      <c r="G502" s="564">
        <v>0</v>
      </c>
      <c r="H502" s="564">
        <v>0</v>
      </c>
      <c r="I502" s="564">
        <v>272.18</v>
      </c>
      <c r="J502" s="564">
        <v>0</v>
      </c>
      <c r="K502" s="60" t="s">
        <v>464</v>
      </c>
      <c r="L502" s="18" t="s">
        <v>465</v>
      </c>
      <c r="M502" s="18">
        <v>60</v>
      </c>
      <c r="N502" s="61">
        <v>63</v>
      </c>
      <c r="O502" s="61">
        <v>31</v>
      </c>
    </row>
    <row r="503" spans="1:15" ht="153" x14ac:dyDescent="0.25">
      <c r="A503" s="696"/>
      <c r="B503" s="563"/>
      <c r="C503" s="564"/>
      <c r="D503" s="564"/>
      <c r="E503" s="564"/>
      <c r="F503" s="564"/>
      <c r="G503" s="564"/>
      <c r="H503" s="564"/>
      <c r="I503" s="564"/>
      <c r="J503" s="564"/>
      <c r="K503" s="60" t="s">
        <v>466</v>
      </c>
      <c r="L503" s="20" t="s">
        <v>465</v>
      </c>
      <c r="M503" s="277">
        <v>70.3</v>
      </c>
      <c r="N503" s="277">
        <v>70.3</v>
      </c>
      <c r="O503" s="205">
        <v>70.3</v>
      </c>
    </row>
    <row r="504" spans="1:15" ht="216.75" x14ac:dyDescent="0.25">
      <c r="A504" s="696"/>
      <c r="B504" s="563"/>
      <c r="C504" s="564"/>
      <c r="D504" s="564"/>
      <c r="E504" s="564"/>
      <c r="F504" s="564"/>
      <c r="G504" s="564"/>
      <c r="H504" s="564"/>
      <c r="I504" s="564"/>
      <c r="J504" s="564"/>
      <c r="K504" s="268" t="s">
        <v>467</v>
      </c>
      <c r="L504" s="43" t="s">
        <v>465</v>
      </c>
      <c r="M504" s="43">
        <v>0</v>
      </c>
      <c r="N504" s="43">
        <v>0</v>
      </c>
      <c r="O504" s="43">
        <v>0</v>
      </c>
    </row>
    <row r="505" spans="1:15" ht="153" x14ac:dyDescent="0.25">
      <c r="A505" s="696"/>
      <c r="B505" s="563"/>
      <c r="C505" s="564"/>
      <c r="D505" s="564"/>
      <c r="E505" s="564"/>
      <c r="F505" s="564"/>
      <c r="G505" s="564"/>
      <c r="H505" s="564"/>
      <c r="I505" s="564"/>
      <c r="J505" s="564"/>
      <c r="K505" s="268" t="s">
        <v>468</v>
      </c>
      <c r="L505" s="34" t="s">
        <v>465</v>
      </c>
      <c r="M505" s="34">
        <v>45</v>
      </c>
      <c r="N505" s="34">
        <v>50</v>
      </c>
      <c r="O505" s="34">
        <v>66.66</v>
      </c>
    </row>
    <row r="506" spans="1:15" ht="23.25" customHeight="1" x14ac:dyDescent="0.25">
      <c r="A506" s="695"/>
      <c r="B506" s="746" t="s">
        <v>469</v>
      </c>
      <c r="C506" s="587">
        <v>171353</v>
      </c>
      <c r="D506" s="587">
        <v>103337</v>
      </c>
      <c r="E506" s="587">
        <v>68016</v>
      </c>
      <c r="F506" s="587"/>
      <c r="G506" s="587">
        <v>36636</v>
      </c>
      <c r="H506" s="587">
        <v>32003</v>
      </c>
      <c r="I506" s="587">
        <v>4633</v>
      </c>
      <c r="J506" s="587"/>
      <c r="K506" s="588"/>
      <c r="L506" s="588"/>
      <c r="M506" s="589"/>
      <c r="N506" s="589"/>
      <c r="O506" s="747"/>
    </row>
    <row r="507" spans="1:15" ht="102" x14ac:dyDescent="0.25">
      <c r="A507" s="695" t="s">
        <v>470</v>
      </c>
      <c r="B507" s="267" t="s">
        <v>471</v>
      </c>
      <c r="C507" s="266">
        <v>0</v>
      </c>
      <c r="D507" s="266">
        <v>0</v>
      </c>
      <c r="E507" s="266">
        <v>26000</v>
      </c>
      <c r="F507" s="266">
        <v>0</v>
      </c>
      <c r="G507" s="266">
        <v>0</v>
      </c>
      <c r="H507" s="266">
        <v>0</v>
      </c>
      <c r="I507" s="266">
        <v>1045.1600000000001</v>
      </c>
      <c r="J507" s="266">
        <v>0</v>
      </c>
      <c r="K507" s="268" t="s">
        <v>472</v>
      </c>
      <c r="L507" s="20" t="s">
        <v>473</v>
      </c>
      <c r="M507" s="34">
        <v>29.34</v>
      </c>
      <c r="N507" s="34">
        <v>19.11</v>
      </c>
      <c r="O507" s="34">
        <v>2.4500000000000002</v>
      </c>
    </row>
    <row r="508" spans="1:15" ht="20.25" customHeight="1" x14ac:dyDescent="0.25">
      <c r="A508" s="695"/>
      <c r="B508" s="748" t="s">
        <v>474</v>
      </c>
      <c r="C508" s="590">
        <v>171353</v>
      </c>
      <c r="D508" s="590">
        <v>103337</v>
      </c>
      <c r="E508" s="590">
        <v>68016</v>
      </c>
      <c r="F508" s="590"/>
      <c r="G508" s="590">
        <v>36636</v>
      </c>
      <c r="H508" s="590">
        <v>32003</v>
      </c>
      <c r="I508" s="590">
        <v>4633</v>
      </c>
      <c r="J508" s="590"/>
      <c r="K508" s="591"/>
      <c r="L508" s="591"/>
      <c r="M508" s="592"/>
      <c r="N508" s="592"/>
      <c r="O508" s="749"/>
    </row>
    <row r="509" spans="1:15" ht="95.25" customHeight="1" x14ac:dyDescent="0.25">
      <c r="A509" s="696" t="s">
        <v>470</v>
      </c>
      <c r="B509" s="563" t="s">
        <v>475</v>
      </c>
      <c r="C509" s="564">
        <v>0</v>
      </c>
      <c r="D509" s="564">
        <v>0</v>
      </c>
      <c r="E509" s="564">
        <v>128500</v>
      </c>
      <c r="F509" s="564">
        <v>0</v>
      </c>
      <c r="G509" s="564">
        <v>0</v>
      </c>
      <c r="H509" s="564">
        <v>0</v>
      </c>
      <c r="I509" s="564">
        <v>28995</v>
      </c>
      <c r="J509" s="564">
        <v>0</v>
      </c>
      <c r="K509" s="268" t="s">
        <v>476</v>
      </c>
      <c r="L509" s="20" t="s">
        <v>15</v>
      </c>
      <c r="M509" s="20">
        <v>100</v>
      </c>
      <c r="N509" s="20">
        <v>100</v>
      </c>
      <c r="O509" s="20">
        <v>100</v>
      </c>
    </row>
    <row r="510" spans="1:15" ht="204" x14ac:dyDescent="0.25">
      <c r="A510" s="696"/>
      <c r="B510" s="563"/>
      <c r="C510" s="564"/>
      <c r="D510" s="564"/>
      <c r="E510" s="564"/>
      <c r="F510" s="564"/>
      <c r="G510" s="564"/>
      <c r="H510" s="564"/>
      <c r="I510" s="564"/>
      <c r="J510" s="564"/>
      <c r="K510" s="268" t="s">
        <v>477</v>
      </c>
      <c r="L510" s="20" t="s">
        <v>478</v>
      </c>
      <c r="M510" s="20" t="s">
        <v>479</v>
      </c>
      <c r="N510" s="20" t="s">
        <v>479</v>
      </c>
      <c r="O510" s="34">
        <v>1.37</v>
      </c>
    </row>
    <row r="511" spans="1:15" ht="51" x14ac:dyDescent="0.25">
      <c r="A511" s="697" t="s">
        <v>470</v>
      </c>
      <c r="B511" s="565" t="s">
        <v>480</v>
      </c>
      <c r="C511" s="560">
        <v>0</v>
      </c>
      <c r="D511" s="560">
        <v>0</v>
      </c>
      <c r="E511" s="560">
        <v>184458</v>
      </c>
      <c r="F511" s="560">
        <v>0</v>
      </c>
      <c r="G511" s="560">
        <v>0</v>
      </c>
      <c r="H511" s="560">
        <v>0</v>
      </c>
      <c r="I511" s="560">
        <v>198.18</v>
      </c>
      <c r="J511" s="560">
        <v>0</v>
      </c>
      <c r="K511" s="268" t="s">
        <v>481</v>
      </c>
      <c r="L511" s="20" t="s">
        <v>482</v>
      </c>
      <c r="M511" s="34">
        <v>100</v>
      </c>
      <c r="N511" s="34">
        <v>100</v>
      </c>
      <c r="O511" s="34">
        <v>97.04</v>
      </c>
    </row>
    <row r="512" spans="1:15" ht="76.5" x14ac:dyDescent="0.25">
      <c r="A512" s="698"/>
      <c r="B512" s="566"/>
      <c r="C512" s="567"/>
      <c r="D512" s="567"/>
      <c r="E512" s="567"/>
      <c r="F512" s="567"/>
      <c r="G512" s="567"/>
      <c r="H512" s="567"/>
      <c r="I512" s="561"/>
      <c r="J512" s="567"/>
      <c r="K512" s="268" t="s">
        <v>483</v>
      </c>
      <c r="L512" s="34" t="s">
        <v>484</v>
      </c>
      <c r="M512" s="34">
        <v>68061</v>
      </c>
      <c r="N512" s="34">
        <v>68535</v>
      </c>
      <c r="O512" s="34">
        <v>68535</v>
      </c>
    </row>
    <row r="513" spans="1:15" ht="55.5" customHeight="1" x14ac:dyDescent="0.25">
      <c r="A513" s="698"/>
      <c r="B513" s="566"/>
      <c r="C513" s="567"/>
      <c r="D513" s="567"/>
      <c r="E513" s="567"/>
      <c r="F513" s="567"/>
      <c r="G513" s="567"/>
      <c r="H513" s="567"/>
      <c r="I513" s="561"/>
      <c r="J513" s="567"/>
      <c r="K513" s="268" t="s">
        <v>521</v>
      </c>
      <c r="L513" s="34" t="s">
        <v>484</v>
      </c>
      <c r="M513" s="34">
        <v>68061</v>
      </c>
      <c r="N513" s="34">
        <v>68535</v>
      </c>
      <c r="O513" s="34">
        <v>68437</v>
      </c>
    </row>
    <row r="514" spans="1:15" ht="76.5" x14ac:dyDescent="0.25">
      <c r="A514" s="699"/>
      <c r="B514" s="750"/>
      <c r="C514" s="561"/>
      <c r="D514" s="561"/>
      <c r="E514" s="561"/>
      <c r="F514" s="561"/>
      <c r="G514" s="561"/>
      <c r="H514" s="561"/>
      <c r="I514" s="561"/>
      <c r="J514" s="561"/>
      <c r="K514" s="268" t="s">
        <v>485</v>
      </c>
      <c r="L514" s="34" t="s">
        <v>484</v>
      </c>
      <c r="M514" s="34">
        <v>1235</v>
      </c>
      <c r="N514" s="34">
        <v>1235</v>
      </c>
      <c r="O514" s="34">
        <v>1235</v>
      </c>
    </row>
    <row r="515" spans="1:15" ht="51" x14ac:dyDescent="0.25">
      <c r="A515" s="699"/>
      <c r="B515" s="750"/>
      <c r="C515" s="561"/>
      <c r="D515" s="561"/>
      <c r="E515" s="561"/>
      <c r="F515" s="561"/>
      <c r="G515" s="561"/>
      <c r="H515" s="561"/>
      <c r="I515" s="561"/>
      <c r="J515" s="561"/>
      <c r="K515" s="268" t="s">
        <v>486</v>
      </c>
      <c r="L515" s="34" t="s">
        <v>487</v>
      </c>
      <c r="M515" s="34">
        <v>2.1</v>
      </c>
      <c r="N515" s="34">
        <v>3.2</v>
      </c>
      <c r="O515" s="34">
        <v>2.1</v>
      </c>
    </row>
    <row r="516" spans="1:15" ht="114.75" x14ac:dyDescent="0.25">
      <c r="A516" s="699"/>
      <c r="B516" s="750"/>
      <c r="C516" s="561"/>
      <c r="D516" s="561"/>
      <c r="E516" s="561"/>
      <c r="F516" s="561"/>
      <c r="G516" s="561"/>
      <c r="H516" s="561"/>
      <c r="I516" s="561"/>
      <c r="J516" s="561"/>
      <c r="K516" s="312" t="s">
        <v>488</v>
      </c>
      <c r="L516" s="34" t="s">
        <v>487</v>
      </c>
      <c r="M516" s="20">
        <v>0</v>
      </c>
      <c r="N516" s="20">
        <v>0</v>
      </c>
      <c r="O516" s="20">
        <v>0</v>
      </c>
    </row>
    <row r="517" spans="1:15" ht="211.5" customHeight="1" x14ac:dyDescent="0.25">
      <c r="A517" s="699"/>
      <c r="B517" s="750"/>
      <c r="C517" s="561"/>
      <c r="D517" s="561"/>
      <c r="E517" s="561"/>
      <c r="F517" s="561"/>
      <c r="G517" s="561"/>
      <c r="H517" s="561"/>
      <c r="I517" s="561"/>
      <c r="J517" s="561"/>
      <c r="K517" s="310" t="s">
        <v>489</v>
      </c>
      <c r="L517" s="311" t="s">
        <v>487</v>
      </c>
      <c r="M517" s="43">
        <v>0</v>
      </c>
      <c r="N517" s="43">
        <v>0</v>
      </c>
      <c r="O517" s="43">
        <v>0</v>
      </c>
    </row>
    <row r="518" spans="1:15" ht="123" customHeight="1" x14ac:dyDescent="0.25">
      <c r="A518" s="699"/>
      <c r="B518" s="750"/>
      <c r="C518" s="561"/>
      <c r="D518" s="561"/>
      <c r="E518" s="561"/>
      <c r="F518" s="561"/>
      <c r="G518" s="561"/>
      <c r="H518" s="561"/>
      <c r="I518" s="561"/>
      <c r="J518" s="561"/>
      <c r="K518" s="268" t="s">
        <v>490</v>
      </c>
      <c r="L518" s="34" t="s">
        <v>482</v>
      </c>
      <c r="M518" s="20">
        <v>0</v>
      </c>
      <c r="N518" s="20">
        <v>0</v>
      </c>
      <c r="O518" s="20">
        <v>0</v>
      </c>
    </row>
    <row r="519" spans="1:15" ht="222" customHeight="1" x14ac:dyDescent="0.25">
      <c r="A519" s="699"/>
      <c r="B519" s="750"/>
      <c r="C519" s="561"/>
      <c r="D519" s="561"/>
      <c r="E519" s="561"/>
      <c r="F519" s="561"/>
      <c r="G519" s="561"/>
      <c r="H519" s="561"/>
      <c r="I519" s="561"/>
      <c r="J519" s="561"/>
      <c r="K519" s="268" t="s">
        <v>491</v>
      </c>
      <c r="L519" s="34" t="s">
        <v>482</v>
      </c>
      <c r="M519" s="20">
        <v>0</v>
      </c>
      <c r="N519" s="20">
        <v>0</v>
      </c>
      <c r="O519" s="20">
        <v>0</v>
      </c>
    </row>
    <row r="520" spans="1:15" ht="204" x14ac:dyDescent="0.25">
      <c r="A520" s="699"/>
      <c r="B520" s="750"/>
      <c r="C520" s="561"/>
      <c r="D520" s="561"/>
      <c r="E520" s="561"/>
      <c r="F520" s="561"/>
      <c r="G520" s="561"/>
      <c r="H520" s="561"/>
      <c r="I520" s="561"/>
      <c r="J520" s="561"/>
      <c r="K520" s="312" t="s">
        <v>492</v>
      </c>
      <c r="L520" s="34" t="s">
        <v>478</v>
      </c>
      <c r="M520" s="34">
        <v>74.099999999999994</v>
      </c>
      <c r="N520" s="34">
        <v>77.64</v>
      </c>
      <c r="O520" s="20">
        <v>0</v>
      </c>
    </row>
    <row r="521" spans="1:15" ht="178.5" x14ac:dyDescent="0.25">
      <c r="A521" s="699"/>
      <c r="B521" s="750"/>
      <c r="C521" s="561"/>
      <c r="D521" s="561"/>
      <c r="E521" s="561"/>
      <c r="F521" s="561"/>
      <c r="G521" s="561"/>
      <c r="H521" s="561"/>
      <c r="I521" s="561"/>
      <c r="J521" s="561"/>
      <c r="K521" s="310" t="s">
        <v>493</v>
      </c>
      <c r="L521" s="311" t="s">
        <v>487</v>
      </c>
      <c r="M521" s="311">
        <v>8.36</v>
      </c>
      <c r="N521" s="311">
        <v>11.16</v>
      </c>
      <c r="O521" s="43">
        <v>0</v>
      </c>
    </row>
    <row r="522" spans="1:15" ht="102" x14ac:dyDescent="0.25">
      <c r="A522" s="699"/>
      <c r="B522" s="750"/>
      <c r="C522" s="561"/>
      <c r="D522" s="561"/>
      <c r="E522" s="561"/>
      <c r="F522" s="561"/>
      <c r="G522" s="561"/>
      <c r="H522" s="561"/>
      <c r="I522" s="561"/>
      <c r="J522" s="561"/>
      <c r="K522" s="268" t="s">
        <v>494</v>
      </c>
      <c r="L522" s="34" t="s">
        <v>487</v>
      </c>
      <c r="M522" s="34">
        <v>1044.95</v>
      </c>
      <c r="N522" s="34">
        <v>1044.95</v>
      </c>
      <c r="O522" s="34">
        <v>1044.95</v>
      </c>
    </row>
    <row r="523" spans="1:15" ht="165.75" x14ac:dyDescent="0.25">
      <c r="A523" s="699"/>
      <c r="B523" s="750"/>
      <c r="C523" s="561"/>
      <c r="D523" s="561"/>
      <c r="E523" s="561"/>
      <c r="F523" s="561"/>
      <c r="G523" s="561"/>
      <c r="H523" s="561"/>
      <c r="I523" s="561"/>
      <c r="J523" s="561"/>
      <c r="K523" s="268" t="s">
        <v>495</v>
      </c>
      <c r="L523" s="34" t="s">
        <v>487</v>
      </c>
      <c r="M523" s="34">
        <v>960.31</v>
      </c>
      <c r="N523" s="34">
        <v>962.4</v>
      </c>
      <c r="O523" s="34">
        <v>960.31</v>
      </c>
    </row>
    <row r="524" spans="1:15" ht="89.25" x14ac:dyDescent="0.25">
      <c r="A524" s="699"/>
      <c r="B524" s="750"/>
      <c r="C524" s="561"/>
      <c r="D524" s="561"/>
      <c r="E524" s="561"/>
      <c r="F524" s="561"/>
      <c r="G524" s="561"/>
      <c r="H524" s="561"/>
      <c r="I524" s="561"/>
      <c r="J524" s="561"/>
      <c r="K524" s="268" t="s">
        <v>496</v>
      </c>
      <c r="L524" s="34" t="s">
        <v>482</v>
      </c>
      <c r="M524" s="34">
        <v>8.1</v>
      </c>
      <c r="N524" s="34">
        <v>7.9</v>
      </c>
      <c r="O524" s="20">
        <v>8.1</v>
      </c>
    </row>
    <row r="525" spans="1:15" ht="96.75" customHeight="1" x14ac:dyDescent="0.25">
      <c r="A525" s="700"/>
      <c r="B525" s="751"/>
      <c r="C525" s="562"/>
      <c r="D525" s="562"/>
      <c r="E525" s="562"/>
      <c r="F525" s="562"/>
      <c r="G525" s="562"/>
      <c r="H525" s="562"/>
      <c r="I525" s="562"/>
      <c r="J525" s="562"/>
      <c r="K525" s="268" t="s">
        <v>497</v>
      </c>
      <c r="L525" s="34" t="s">
        <v>487</v>
      </c>
      <c r="M525" s="34">
        <v>84.64</v>
      </c>
      <c r="N525" s="34">
        <v>82.55</v>
      </c>
      <c r="O525" s="20">
        <v>0</v>
      </c>
    </row>
    <row r="526" spans="1:15" ht="27.75" customHeight="1" x14ac:dyDescent="0.25">
      <c r="A526" s="695"/>
      <c r="B526" s="752" t="s">
        <v>498</v>
      </c>
      <c r="C526" s="582">
        <v>171353</v>
      </c>
      <c r="D526" s="582">
        <v>103337</v>
      </c>
      <c r="E526" s="582">
        <v>68016</v>
      </c>
      <c r="F526" s="582"/>
      <c r="G526" s="582">
        <v>36636</v>
      </c>
      <c r="H526" s="582">
        <v>32003</v>
      </c>
      <c r="I526" s="582">
        <v>4633</v>
      </c>
      <c r="J526" s="582"/>
      <c r="K526" s="583"/>
      <c r="L526" s="584"/>
      <c r="M526" s="585"/>
      <c r="N526" s="586"/>
      <c r="O526" s="753"/>
    </row>
    <row r="527" spans="1:15" ht="191.25" x14ac:dyDescent="0.25">
      <c r="A527" s="701" t="s">
        <v>470</v>
      </c>
      <c r="B527" s="269" t="s">
        <v>499</v>
      </c>
      <c r="C527" s="265">
        <v>0</v>
      </c>
      <c r="D527" s="265">
        <v>0</v>
      </c>
      <c r="E527" s="265">
        <v>8449.5</v>
      </c>
      <c r="F527" s="265">
        <v>0</v>
      </c>
      <c r="G527" s="265">
        <v>0</v>
      </c>
      <c r="H527" s="265">
        <v>0</v>
      </c>
      <c r="I527" s="265">
        <v>0</v>
      </c>
      <c r="J527" s="265">
        <v>0</v>
      </c>
      <c r="K527" s="270" t="s">
        <v>500</v>
      </c>
      <c r="L527" s="61" t="s">
        <v>478</v>
      </c>
      <c r="M527" s="61">
        <v>61.94</v>
      </c>
      <c r="N527" s="61">
        <v>0</v>
      </c>
      <c r="O527" s="62">
        <v>0</v>
      </c>
    </row>
    <row r="528" spans="1:15" ht="21.75" customHeight="1" x14ac:dyDescent="0.25">
      <c r="A528" s="202"/>
      <c r="B528" s="572" t="s">
        <v>501</v>
      </c>
      <c r="C528" s="404">
        <v>171353</v>
      </c>
      <c r="D528" s="404">
        <v>103337</v>
      </c>
      <c r="E528" s="404">
        <v>68016</v>
      </c>
      <c r="F528" s="404">
        <v>36636</v>
      </c>
      <c r="G528" s="404">
        <v>32003</v>
      </c>
      <c r="H528" s="404">
        <v>4633</v>
      </c>
      <c r="I528" s="573"/>
      <c r="J528" s="573"/>
      <c r="K528" s="574"/>
      <c r="L528" s="574"/>
      <c r="M528" s="575"/>
      <c r="N528" s="575"/>
      <c r="O528" s="754"/>
    </row>
    <row r="529" spans="1:15" ht="21.75" customHeight="1" x14ac:dyDescent="0.25">
      <c r="A529" s="202"/>
      <c r="B529" s="576" t="s">
        <v>502</v>
      </c>
      <c r="C529" s="577">
        <v>171353</v>
      </c>
      <c r="D529" s="577">
        <v>103337</v>
      </c>
      <c r="E529" s="577">
        <v>68016</v>
      </c>
      <c r="F529" s="577">
        <v>36636</v>
      </c>
      <c r="G529" s="577">
        <v>32003</v>
      </c>
      <c r="H529" s="577">
        <v>4633</v>
      </c>
      <c r="I529" s="578"/>
      <c r="J529" s="578"/>
      <c r="K529" s="579"/>
      <c r="L529" s="579"/>
      <c r="M529" s="580"/>
      <c r="N529" s="580"/>
      <c r="O529" s="755"/>
    </row>
    <row r="530" spans="1:15" ht="35.25" customHeight="1" x14ac:dyDescent="0.25">
      <c r="A530" s="664">
        <v>1</v>
      </c>
      <c r="B530" s="756" t="s">
        <v>503</v>
      </c>
      <c r="C530" s="581">
        <v>0</v>
      </c>
      <c r="D530" s="581">
        <v>0</v>
      </c>
      <c r="E530" s="581">
        <v>23050.1</v>
      </c>
      <c r="F530" s="581">
        <v>0</v>
      </c>
      <c r="G530" s="581">
        <v>0</v>
      </c>
      <c r="H530" s="581">
        <v>0</v>
      </c>
      <c r="I530" s="581">
        <v>4638.88</v>
      </c>
      <c r="J530" s="581">
        <v>0</v>
      </c>
      <c r="K530" s="290" t="s">
        <v>666</v>
      </c>
      <c r="L530" s="213" t="s">
        <v>15</v>
      </c>
      <c r="M530" s="145">
        <v>100</v>
      </c>
      <c r="N530" s="145">
        <v>100</v>
      </c>
      <c r="O530" s="146">
        <v>100</v>
      </c>
    </row>
    <row r="531" spans="1:15" ht="36.75" customHeight="1" x14ac:dyDescent="0.25">
      <c r="A531" s="346"/>
      <c r="B531" s="756"/>
      <c r="C531" s="581"/>
      <c r="D531" s="581"/>
      <c r="E531" s="581"/>
      <c r="F531" s="581"/>
      <c r="G531" s="581"/>
      <c r="H531" s="581"/>
      <c r="I531" s="581"/>
      <c r="J531" s="581"/>
      <c r="K531" s="290" t="s">
        <v>667</v>
      </c>
      <c r="L531" s="213" t="s">
        <v>15</v>
      </c>
      <c r="M531" s="145">
        <v>100</v>
      </c>
      <c r="N531" s="145">
        <v>100</v>
      </c>
      <c r="O531" s="146">
        <v>100</v>
      </c>
    </row>
    <row r="532" spans="1:15" ht="69" customHeight="1" x14ac:dyDescent="0.25">
      <c r="A532" s="346"/>
      <c r="B532" s="756"/>
      <c r="C532" s="581"/>
      <c r="D532" s="581"/>
      <c r="E532" s="581"/>
      <c r="F532" s="581"/>
      <c r="G532" s="581"/>
      <c r="H532" s="581"/>
      <c r="I532" s="581"/>
      <c r="J532" s="581"/>
      <c r="K532" s="290" t="s">
        <v>668</v>
      </c>
      <c r="L532" s="213" t="s">
        <v>15</v>
      </c>
      <c r="M532" s="145">
        <v>100</v>
      </c>
      <c r="N532" s="145">
        <v>100</v>
      </c>
      <c r="O532" s="146">
        <v>100</v>
      </c>
    </row>
    <row r="533" spans="1:15" ht="50.25" customHeight="1" x14ac:dyDescent="0.25">
      <c r="A533" s="702"/>
      <c r="B533" s="563"/>
      <c r="C533" s="338"/>
      <c r="D533" s="338"/>
      <c r="E533" s="338"/>
      <c r="F533" s="338"/>
      <c r="G533" s="338"/>
      <c r="H533" s="338"/>
      <c r="I533" s="338"/>
      <c r="J533" s="338"/>
      <c r="K533" s="236" t="s">
        <v>669</v>
      </c>
      <c r="L533" s="213" t="s">
        <v>15</v>
      </c>
      <c r="M533" s="145">
        <v>100</v>
      </c>
      <c r="N533" s="145">
        <v>100</v>
      </c>
      <c r="O533" s="146">
        <v>100</v>
      </c>
    </row>
    <row r="534" spans="1:15" ht="63.75" customHeight="1" x14ac:dyDescent="0.25">
      <c r="A534" s="664">
        <v>2</v>
      </c>
      <c r="B534" s="563" t="s">
        <v>504</v>
      </c>
      <c r="C534" s="336">
        <v>0</v>
      </c>
      <c r="D534" s="338">
        <v>0</v>
      </c>
      <c r="E534" s="338">
        <v>0</v>
      </c>
      <c r="F534" s="338">
        <v>0</v>
      </c>
      <c r="G534" s="338">
        <v>0</v>
      </c>
      <c r="H534" s="339">
        <v>0</v>
      </c>
      <c r="I534" s="330">
        <v>0</v>
      </c>
      <c r="J534" s="330">
        <v>0</v>
      </c>
      <c r="K534" s="154" t="s">
        <v>670</v>
      </c>
      <c r="L534" s="214" t="s">
        <v>505</v>
      </c>
      <c r="M534" s="54">
        <v>1</v>
      </c>
      <c r="N534" s="54">
        <v>1</v>
      </c>
      <c r="O534" s="757">
        <v>1</v>
      </c>
    </row>
    <row r="535" spans="1:15" ht="93" customHeight="1" x14ac:dyDescent="0.25">
      <c r="A535" s="346"/>
      <c r="B535" s="565"/>
      <c r="C535" s="337"/>
      <c r="D535" s="336"/>
      <c r="E535" s="336"/>
      <c r="F535" s="336"/>
      <c r="G535" s="336"/>
      <c r="H535" s="340"/>
      <c r="I535" s="330"/>
      <c r="J535" s="330"/>
      <c r="K535" s="154" t="s">
        <v>506</v>
      </c>
      <c r="L535" s="214" t="s">
        <v>505</v>
      </c>
      <c r="M535" s="54">
        <v>0</v>
      </c>
      <c r="N535" s="54">
        <v>20</v>
      </c>
      <c r="O535" s="758">
        <v>0</v>
      </c>
    </row>
    <row r="536" spans="1:15" ht="96" customHeight="1" x14ac:dyDescent="0.25">
      <c r="A536" s="346"/>
      <c r="B536" s="565"/>
      <c r="C536" s="337"/>
      <c r="D536" s="336"/>
      <c r="E536" s="336"/>
      <c r="F536" s="336"/>
      <c r="G536" s="336"/>
      <c r="H536" s="340"/>
      <c r="I536" s="330"/>
      <c r="J536" s="330"/>
      <c r="K536" s="317" t="s">
        <v>507</v>
      </c>
      <c r="L536" s="214" t="s">
        <v>505</v>
      </c>
      <c r="M536" s="54">
        <v>0</v>
      </c>
      <c r="N536" s="54">
        <v>1</v>
      </c>
      <c r="O536" s="759">
        <v>0</v>
      </c>
    </row>
    <row r="537" spans="1:15" ht="195" customHeight="1" x14ac:dyDescent="0.25">
      <c r="A537" s="702"/>
      <c r="B537" s="565"/>
      <c r="C537" s="337"/>
      <c r="D537" s="336"/>
      <c r="E537" s="336"/>
      <c r="F537" s="336"/>
      <c r="G537" s="336"/>
      <c r="H537" s="340"/>
      <c r="I537" s="331"/>
      <c r="J537" s="331"/>
      <c r="K537" s="313" t="s">
        <v>508</v>
      </c>
      <c r="L537" s="314" t="s">
        <v>505</v>
      </c>
      <c r="M537" s="315">
        <v>0</v>
      </c>
      <c r="N537" s="316">
        <v>20</v>
      </c>
      <c r="O537" s="760">
        <v>0</v>
      </c>
    </row>
    <row r="538" spans="1:15" ht="105.75" customHeight="1" x14ac:dyDescent="0.25">
      <c r="A538" s="664">
        <v>3</v>
      </c>
      <c r="B538" s="332" t="s">
        <v>509</v>
      </c>
      <c r="C538" s="331">
        <v>0</v>
      </c>
      <c r="D538" s="331">
        <v>0</v>
      </c>
      <c r="E538" s="331">
        <v>1500</v>
      </c>
      <c r="F538" s="331">
        <v>0</v>
      </c>
      <c r="G538" s="331">
        <v>0</v>
      </c>
      <c r="H538" s="331">
        <v>0</v>
      </c>
      <c r="I538" s="331">
        <v>0</v>
      </c>
      <c r="J538" s="331">
        <v>0</v>
      </c>
      <c r="K538" s="300" t="s">
        <v>510</v>
      </c>
      <c r="L538" s="215" t="s">
        <v>511</v>
      </c>
      <c r="M538" s="184" t="s">
        <v>512</v>
      </c>
      <c r="N538" s="185" t="s">
        <v>512</v>
      </c>
      <c r="O538" s="186" t="s">
        <v>512</v>
      </c>
    </row>
    <row r="539" spans="1:15" ht="105" customHeight="1" x14ac:dyDescent="0.25">
      <c r="A539" s="346"/>
      <c r="B539" s="333"/>
      <c r="C539" s="385"/>
      <c r="D539" s="385"/>
      <c r="E539" s="385"/>
      <c r="F539" s="385"/>
      <c r="G539" s="385"/>
      <c r="H539" s="385"/>
      <c r="I539" s="385"/>
      <c r="J539" s="385"/>
      <c r="K539" s="300" t="s">
        <v>513</v>
      </c>
      <c r="L539" s="216" t="s">
        <v>251</v>
      </c>
      <c r="M539" s="184">
        <v>1</v>
      </c>
      <c r="N539" s="184">
        <v>3</v>
      </c>
      <c r="O539" s="277">
        <v>0</v>
      </c>
    </row>
    <row r="540" spans="1:15" ht="92.25" customHeight="1" x14ac:dyDescent="0.25">
      <c r="A540" s="346"/>
      <c r="B540" s="333"/>
      <c r="C540" s="385"/>
      <c r="D540" s="385"/>
      <c r="E540" s="385"/>
      <c r="F540" s="385"/>
      <c r="G540" s="385"/>
      <c r="H540" s="385"/>
      <c r="I540" s="385"/>
      <c r="J540" s="385"/>
      <c r="K540" s="300" t="s">
        <v>514</v>
      </c>
      <c r="L540" s="217" t="s">
        <v>251</v>
      </c>
      <c r="M540" s="187">
        <v>1</v>
      </c>
      <c r="N540" s="187">
        <v>3</v>
      </c>
      <c r="O540" s="29">
        <v>0</v>
      </c>
    </row>
    <row r="541" spans="1:15" ht="132.75" customHeight="1" x14ac:dyDescent="0.25">
      <c r="A541" s="346"/>
      <c r="B541" s="333"/>
      <c r="C541" s="385"/>
      <c r="D541" s="385"/>
      <c r="E541" s="385"/>
      <c r="F541" s="385"/>
      <c r="G541" s="385"/>
      <c r="H541" s="385"/>
      <c r="I541" s="385"/>
      <c r="J541" s="385"/>
      <c r="K541" s="293" t="s">
        <v>515</v>
      </c>
      <c r="L541" s="218" t="s">
        <v>511</v>
      </c>
      <c r="M541" s="184" t="s">
        <v>512</v>
      </c>
      <c r="N541" s="188" t="s">
        <v>512</v>
      </c>
      <c r="O541" s="189" t="s">
        <v>512</v>
      </c>
    </row>
    <row r="542" spans="1:15" ht="81" customHeight="1" x14ac:dyDescent="0.25">
      <c r="A542" s="346"/>
      <c r="B542" s="334"/>
      <c r="C542" s="655"/>
      <c r="D542" s="655"/>
      <c r="E542" s="655"/>
      <c r="F542" s="655"/>
      <c r="G542" s="655"/>
      <c r="H542" s="655"/>
      <c r="I542" s="655"/>
      <c r="J542" s="655"/>
      <c r="K542" s="300" t="s">
        <v>516</v>
      </c>
      <c r="L542" s="240" t="s">
        <v>517</v>
      </c>
      <c r="M542" s="184">
        <v>2</v>
      </c>
      <c r="N542" s="240">
        <v>3</v>
      </c>
      <c r="O542" s="9">
        <v>0</v>
      </c>
    </row>
    <row r="543" spans="1:15" ht="64.5" customHeight="1" x14ac:dyDescent="0.25">
      <c r="A543" s="346"/>
      <c r="B543" s="334"/>
      <c r="C543" s="655"/>
      <c r="D543" s="655"/>
      <c r="E543" s="655"/>
      <c r="F543" s="655"/>
      <c r="G543" s="655"/>
      <c r="H543" s="655"/>
      <c r="I543" s="655"/>
      <c r="J543" s="655"/>
      <c r="K543" s="300" t="s">
        <v>518</v>
      </c>
      <c r="L543" s="240" t="s">
        <v>517</v>
      </c>
      <c r="M543" s="318">
        <v>7.93</v>
      </c>
      <c r="N543" s="240">
        <v>8</v>
      </c>
      <c r="O543" s="198">
        <v>7.9</v>
      </c>
    </row>
    <row r="544" spans="1:15" ht="138" customHeight="1" x14ac:dyDescent="0.25">
      <c r="A544" s="346"/>
      <c r="B544" s="334"/>
      <c r="C544" s="655"/>
      <c r="D544" s="655"/>
      <c r="E544" s="655"/>
      <c r="F544" s="655"/>
      <c r="G544" s="655"/>
      <c r="H544" s="655"/>
      <c r="I544" s="655"/>
      <c r="J544" s="655"/>
      <c r="K544" s="294" t="s">
        <v>519</v>
      </c>
      <c r="L544" s="255" t="s">
        <v>511</v>
      </c>
      <c r="M544" s="190" t="s">
        <v>512</v>
      </c>
      <c r="N544" s="255" t="s">
        <v>512</v>
      </c>
      <c r="O544" s="292" t="s">
        <v>512</v>
      </c>
    </row>
    <row r="545" spans="1:15" ht="61.5" customHeight="1" x14ac:dyDescent="0.25">
      <c r="A545" s="346"/>
      <c r="B545" s="334"/>
      <c r="C545" s="655"/>
      <c r="D545" s="655"/>
      <c r="E545" s="655"/>
      <c r="F545" s="655"/>
      <c r="G545" s="655"/>
      <c r="H545" s="655"/>
      <c r="I545" s="655"/>
      <c r="J545" s="655"/>
      <c r="K545" s="256" t="s">
        <v>520</v>
      </c>
      <c r="L545" s="19" t="s">
        <v>251</v>
      </c>
      <c r="M545" s="240">
        <v>8</v>
      </c>
      <c r="N545" s="253">
        <v>8</v>
      </c>
      <c r="O545" s="13">
        <v>0</v>
      </c>
    </row>
    <row r="546" spans="1:15" ht="172.5" customHeight="1" x14ac:dyDescent="0.25">
      <c r="A546" s="702"/>
      <c r="B546" s="335"/>
      <c r="C546" s="656"/>
      <c r="D546" s="656"/>
      <c r="E546" s="656"/>
      <c r="F546" s="656"/>
      <c r="G546" s="656"/>
      <c r="H546" s="656"/>
      <c r="I546" s="656"/>
      <c r="J546" s="656"/>
      <c r="K546" s="252" t="s">
        <v>671</v>
      </c>
      <c r="L546" s="239" t="s">
        <v>251</v>
      </c>
      <c r="M546" s="240">
        <v>0</v>
      </c>
      <c r="N546" s="240">
        <v>1</v>
      </c>
      <c r="O546" s="233">
        <v>0</v>
      </c>
    </row>
    <row r="547" spans="1:15" ht="27" customHeight="1" x14ac:dyDescent="0.25">
      <c r="A547" s="202"/>
      <c r="B547" s="600" t="s">
        <v>767</v>
      </c>
      <c r="C547" s="554"/>
      <c r="D547" s="554"/>
      <c r="E547" s="554"/>
      <c r="F547" s="554"/>
      <c r="G547" s="554"/>
      <c r="H547" s="554"/>
      <c r="I547" s="554"/>
      <c r="J547" s="554"/>
      <c r="K547" s="554"/>
      <c r="L547" s="554"/>
      <c r="M547" s="554"/>
      <c r="N547" s="554"/>
      <c r="O547" s="555"/>
    </row>
    <row r="548" spans="1:15" ht="29.25" customHeight="1" x14ac:dyDescent="0.25">
      <c r="A548" s="703"/>
      <c r="B548" s="327" t="s">
        <v>682</v>
      </c>
      <c r="C548" s="328"/>
      <c r="D548" s="328"/>
      <c r="E548" s="328"/>
      <c r="F548" s="328"/>
      <c r="G548" s="328"/>
      <c r="H548" s="328"/>
      <c r="I548" s="328"/>
      <c r="J548" s="328"/>
      <c r="K548" s="328"/>
      <c r="L548" s="328"/>
      <c r="M548" s="328"/>
      <c r="N548" s="328"/>
      <c r="O548" s="329"/>
    </row>
    <row r="549" spans="1:15" ht="133.5" customHeight="1" x14ac:dyDescent="0.25">
      <c r="A549" s="674">
        <v>1</v>
      </c>
      <c r="B549" s="342" t="s">
        <v>683</v>
      </c>
      <c r="C549" s="343">
        <f>'[2]Приложение 2'!D551</f>
        <v>0</v>
      </c>
      <c r="D549" s="343">
        <f>'[2]Приложение 2'!D552</f>
        <v>0</v>
      </c>
      <c r="E549" s="343">
        <f>'[2]Приложение 2'!D553</f>
        <v>0</v>
      </c>
      <c r="F549" s="343">
        <v>16000</v>
      </c>
      <c r="G549" s="343">
        <f>'[2]Приложение 2'!H551</f>
        <v>0</v>
      </c>
      <c r="H549" s="343">
        <f>'[2]Приложение 2'!H552</f>
        <v>0</v>
      </c>
      <c r="I549" s="343">
        <f>'[2]Приложение 2'!H553</f>
        <v>0</v>
      </c>
      <c r="J549" s="343">
        <v>3200</v>
      </c>
      <c r="K549" s="234" t="s">
        <v>685</v>
      </c>
      <c r="L549" s="21" t="s">
        <v>15</v>
      </c>
      <c r="M549" s="21">
        <v>68.27</v>
      </c>
      <c r="N549" s="21">
        <v>100</v>
      </c>
      <c r="O549" s="21">
        <v>74.5</v>
      </c>
    </row>
    <row r="550" spans="1:15" ht="131.25" customHeight="1" x14ac:dyDescent="0.25">
      <c r="A550" s="674"/>
      <c r="B550" s="342"/>
      <c r="C550" s="343"/>
      <c r="D550" s="343"/>
      <c r="E550" s="343"/>
      <c r="F550" s="343"/>
      <c r="G550" s="344"/>
      <c r="H550" s="344"/>
      <c r="I550" s="344"/>
      <c r="J550" s="344"/>
      <c r="K550" s="234" t="s">
        <v>686</v>
      </c>
      <c r="L550" s="16" t="s">
        <v>684</v>
      </c>
      <c r="M550" s="21">
        <v>4.9000000000000002E-2</v>
      </c>
      <c r="N550" s="21">
        <v>4.5999999999999999E-2</v>
      </c>
      <c r="O550" s="21">
        <v>4.7E-2</v>
      </c>
    </row>
    <row r="551" spans="1:15" ht="163.5" customHeight="1" x14ac:dyDescent="0.25">
      <c r="A551" s="674"/>
      <c r="B551" s="342"/>
      <c r="C551" s="343"/>
      <c r="D551" s="343"/>
      <c r="E551" s="343"/>
      <c r="F551" s="343"/>
      <c r="G551" s="344"/>
      <c r="H551" s="344"/>
      <c r="I551" s="344"/>
      <c r="J551" s="344"/>
      <c r="K551" s="234" t="s">
        <v>687</v>
      </c>
      <c r="L551" s="16" t="s">
        <v>15</v>
      </c>
      <c r="M551" s="21">
        <v>0</v>
      </c>
      <c r="N551" s="21">
        <v>19</v>
      </c>
      <c r="O551" s="21">
        <v>19</v>
      </c>
    </row>
    <row r="552" spans="1:15" ht="143.25" customHeight="1" x14ac:dyDescent="0.25">
      <c r="A552" s="674"/>
      <c r="B552" s="342"/>
      <c r="C552" s="343"/>
      <c r="D552" s="343"/>
      <c r="E552" s="343"/>
      <c r="F552" s="343"/>
      <c r="G552" s="344"/>
      <c r="H552" s="344"/>
      <c r="I552" s="344"/>
      <c r="J552" s="344"/>
      <c r="K552" s="234" t="s">
        <v>688</v>
      </c>
      <c r="L552" s="16" t="s">
        <v>15</v>
      </c>
      <c r="M552" s="21">
        <v>100</v>
      </c>
      <c r="N552" s="21">
        <v>100</v>
      </c>
      <c r="O552" s="21">
        <v>100</v>
      </c>
    </row>
    <row r="553" spans="1:15" ht="103.5" customHeight="1" x14ac:dyDescent="0.25">
      <c r="A553" s="674"/>
      <c r="B553" s="342"/>
      <c r="C553" s="343"/>
      <c r="D553" s="343"/>
      <c r="E553" s="343"/>
      <c r="F553" s="343"/>
      <c r="G553" s="344"/>
      <c r="H553" s="344"/>
      <c r="I553" s="344"/>
      <c r="J553" s="344"/>
      <c r="K553" s="45" t="s">
        <v>689</v>
      </c>
      <c r="L553" s="219" t="s">
        <v>251</v>
      </c>
      <c r="M553" s="50">
        <v>0</v>
      </c>
      <c r="N553" s="50">
        <v>4</v>
      </c>
      <c r="O553" s="50">
        <v>2</v>
      </c>
    </row>
    <row r="554" spans="1:15" ht="127.5" x14ac:dyDescent="0.25">
      <c r="A554" s="674"/>
      <c r="B554" s="341"/>
      <c r="C554" s="431"/>
      <c r="D554" s="431"/>
      <c r="E554" s="431"/>
      <c r="F554" s="431"/>
      <c r="G554" s="431"/>
      <c r="H554" s="431"/>
      <c r="I554" s="431"/>
      <c r="J554" s="431"/>
      <c r="K554" s="234" t="s">
        <v>690</v>
      </c>
      <c r="L554" s="16" t="s">
        <v>15</v>
      </c>
      <c r="M554" s="21">
        <v>25.81</v>
      </c>
      <c r="N554" s="21">
        <v>25.81</v>
      </c>
      <c r="O554" s="21">
        <v>25.81</v>
      </c>
    </row>
    <row r="555" spans="1:15" ht="267.75" customHeight="1" x14ac:dyDescent="0.25">
      <c r="A555" s="674"/>
      <c r="B555" s="341"/>
      <c r="C555" s="431"/>
      <c r="D555" s="431"/>
      <c r="E555" s="431"/>
      <c r="F555" s="431"/>
      <c r="G555" s="431"/>
      <c r="H555" s="431"/>
      <c r="I555" s="431"/>
      <c r="J555" s="431"/>
      <c r="K555" s="45" t="s">
        <v>691</v>
      </c>
      <c r="L555" s="21" t="s">
        <v>15</v>
      </c>
      <c r="M555" s="21">
        <v>79.67</v>
      </c>
      <c r="N555" s="21">
        <v>100</v>
      </c>
      <c r="O555" s="21">
        <v>85</v>
      </c>
    </row>
    <row r="556" spans="1:15" ht="248.25" customHeight="1" x14ac:dyDescent="0.25">
      <c r="A556" s="674"/>
      <c r="B556" s="341"/>
      <c r="C556" s="431"/>
      <c r="D556" s="431"/>
      <c r="E556" s="431"/>
      <c r="F556" s="431"/>
      <c r="G556" s="431"/>
      <c r="H556" s="431"/>
      <c r="I556" s="431"/>
      <c r="J556" s="431"/>
      <c r="K556" s="45" t="s">
        <v>692</v>
      </c>
      <c r="L556" s="21" t="s">
        <v>15</v>
      </c>
      <c r="M556" s="21">
        <v>69.89</v>
      </c>
      <c r="N556" s="21">
        <v>80</v>
      </c>
      <c r="O556" s="21">
        <v>70</v>
      </c>
    </row>
    <row r="557" spans="1:15" ht="252" customHeight="1" x14ac:dyDescent="0.25">
      <c r="A557" s="674"/>
      <c r="B557" s="341"/>
      <c r="C557" s="431"/>
      <c r="D557" s="431"/>
      <c r="E557" s="431"/>
      <c r="F557" s="431"/>
      <c r="G557" s="431"/>
      <c r="H557" s="431"/>
      <c r="I557" s="431"/>
      <c r="J557" s="431"/>
      <c r="K557" s="45" t="s">
        <v>693</v>
      </c>
      <c r="L557" s="21" t="s">
        <v>15</v>
      </c>
      <c r="M557" s="21">
        <v>51.21</v>
      </c>
      <c r="N557" s="21">
        <v>80</v>
      </c>
      <c r="O557" s="21">
        <v>70</v>
      </c>
    </row>
    <row r="558" spans="1:15" ht="257.25" customHeight="1" x14ac:dyDescent="0.25">
      <c r="A558" s="674"/>
      <c r="B558" s="341"/>
      <c r="C558" s="431"/>
      <c r="D558" s="431"/>
      <c r="E558" s="431"/>
      <c r="F558" s="431"/>
      <c r="G558" s="431"/>
      <c r="H558" s="431"/>
      <c r="I558" s="431"/>
      <c r="J558" s="431"/>
      <c r="K558" s="45" t="s">
        <v>694</v>
      </c>
      <c r="L558" s="21" t="s">
        <v>15</v>
      </c>
      <c r="M558" s="21">
        <v>67.17</v>
      </c>
      <c r="N558" s="21">
        <v>80</v>
      </c>
      <c r="O558" s="21">
        <v>70</v>
      </c>
    </row>
    <row r="559" spans="1:15" ht="255" x14ac:dyDescent="0.25">
      <c r="A559" s="674"/>
      <c r="B559" s="341"/>
      <c r="C559" s="431"/>
      <c r="D559" s="431"/>
      <c r="E559" s="431"/>
      <c r="F559" s="431"/>
      <c r="G559" s="431"/>
      <c r="H559" s="431"/>
      <c r="I559" s="431"/>
      <c r="J559" s="431"/>
      <c r="K559" s="45" t="s">
        <v>695</v>
      </c>
      <c r="L559" s="21" t="s">
        <v>15</v>
      </c>
      <c r="M559" s="21">
        <v>92.46</v>
      </c>
      <c r="N559" s="21">
        <v>100</v>
      </c>
      <c r="O559" s="21">
        <v>100</v>
      </c>
    </row>
    <row r="560" spans="1:15" ht="112.5" customHeight="1" x14ac:dyDescent="0.25">
      <c r="A560" s="674"/>
      <c r="B560" s="341"/>
      <c r="C560" s="431"/>
      <c r="D560" s="431"/>
      <c r="E560" s="431"/>
      <c r="F560" s="431"/>
      <c r="G560" s="431"/>
      <c r="H560" s="431"/>
      <c r="I560" s="431"/>
      <c r="J560" s="431"/>
      <c r="K560" s="45" t="s">
        <v>696</v>
      </c>
      <c r="L560" s="21" t="s">
        <v>697</v>
      </c>
      <c r="M560" s="50">
        <v>79.59</v>
      </c>
      <c r="N560" s="50">
        <v>71.59</v>
      </c>
      <c r="O560" s="50">
        <v>78.34</v>
      </c>
    </row>
    <row r="561" spans="1:15" ht="117.75" customHeight="1" x14ac:dyDescent="0.25">
      <c r="A561" s="674"/>
      <c r="B561" s="341"/>
      <c r="C561" s="431"/>
      <c r="D561" s="431"/>
      <c r="E561" s="431"/>
      <c r="F561" s="431"/>
      <c r="G561" s="431"/>
      <c r="H561" s="431"/>
      <c r="I561" s="431"/>
      <c r="J561" s="431"/>
      <c r="K561" s="45" t="s">
        <v>698</v>
      </c>
      <c r="L561" s="48" t="s">
        <v>699</v>
      </c>
      <c r="M561" s="50">
        <v>0.14000000000000001</v>
      </c>
      <c r="N561" s="50">
        <v>0.13</v>
      </c>
      <c r="O561" s="50">
        <v>0.13</v>
      </c>
    </row>
    <row r="562" spans="1:15" ht="117.75" customHeight="1" x14ac:dyDescent="0.25">
      <c r="A562" s="674"/>
      <c r="B562" s="341"/>
      <c r="C562" s="431"/>
      <c r="D562" s="431"/>
      <c r="E562" s="431"/>
      <c r="F562" s="431"/>
      <c r="G562" s="431"/>
      <c r="H562" s="431"/>
      <c r="I562" s="431"/>
      <c r="J562" s="431"/>
      <c r="K562" s="45" t="s">
        <v>700</v>
      </c>
      <c r="L562" s="48" t="s">
        <v>701</v>
      </c>
      <c r="M562" s="50">
        <v>47.76</v>
      </c>
      <c r="N562" s="50">
        <v>42.43</v>
      </c>
      <c r="O562" s="50">
        <v>44.2</v>
      </c>
    </row>
    <row r="563" spans="1:15" ht="117" customHeight="1" x14ac:dyDescent="0.25">
      <c r="A563" s="674"/>
      <c r="B563" s="341"/>
      <c r="C563" s="431"/>
      <c r="D563" s="431"/>
      <c r="E563" s="431"/>
      <c r="F563" s="431"/>
      <c r="G563" s="431"/>
      <c r="H563" s="431"/>
      <c r="I563" s="431"/>
      <c r="J563" s="431"/>
      <c r="K563" s="45" t="s">
        <v>702</v>
      </c>
      <c r="L563" s="48" t="s">
        <v>701</v>
      </c>
      <c r="M563" s="50">
        <v>15.96</v>
      </c>
      <c r="N563" s="50">
        <v>15.19</v>
      </c>
      <c r="O563" s="50">
        <v>15.5</v>
      </c>
    </row>
    <row r="564" spans="1:15" ht="113.25" customHeight="1" x14ac:dyDescent="0.25">
      <c r="A564" s="674"/>
      <c r="B564" s="341"/>
      <c r="C564" s="431"/>
      <c r="D564" s="431"/>
      <c r="E564" s="431"/>
      <c r="F564" s="431"/>
      <c r="G564" s="431"/>
      <c r="H564" s="431"/>
      <c r="I564" s="431"/>
      <c r="J564" s="431"/>
      <c r="K564" s="45" t="s">
        <v>703</v>
      </c>
      <c r="L564" s="48" t="s">
        <v>701</v>
      </c>
      <c r="M564" s="50">
        <v>15.19</v>
      </c>
      <c r="N564" s="50">
        <v>15</v>
      </c>
      <c r="O564" s="50">
        <v>15.14</v>
      </c>
    </row>
    <row r="565" spans="1:15" ht="220.5" customHeight="1" x14ac:dyDescent="0.25">
      <c r="A565" s="674"/>
      <c r="B565" s="341"/>
      <c r="C565" s="431"/>
      <c r="D565" s="431"/>
      <c r="E565" s="431"/>
      <c r="F565" s="431"/>
      <c r="G565" s="431"/>
      <c r="H565" s="431"/>
      <c r="I565" s="431"/>
      <c r="J565" s="431"/>
      <c r="K565" s="45" t="s">
        <v>704</v>
      </c>
      <c r="L565" s="219" t="s">
        <v>15</v>
      </c>
      <c r="M565" s="50">
        <v>0</v>
      </c>
      <c r="N565" s="50">
        <v>0</v>
      </c>
      <c r="O565" s="50">
        <v>0</v>
      </c>
    </row>
    <row r="566" spans="1:15" ht="148.5" customHeight="1" x14ac:dyDescent="0.25">
      <c r="A566" s="674"/>
      <c r="B566" s="341"/>
      <c r="C566" s="431"/>
      <c r="D566" s="431"/>
      <c r="E566" s="431"/>
      <c r="F566" s="431"/>
      <c r="G566" s="431"/>
      <c r="H566" s="431"/>
      <c r="I566" s="431"/>
      <c r="J566" s="431"/>
      <c r="K566" s="234" t="s">
        <v>705</v>
      </c>
      <c r="L566" s="21" t="s">
        <v>15</v>
      </c>
      <c r="M566" s="21">
        <v>0</v>
      </c>
      <c r="N566" s="21">
        <v>12.5</v>
      </c>
      <c r="O566" s="21">
        <v>8.9</v>
      </c>
    </row>
    <row r="567" spans="1:15" ht="168" customHeight="1" x14ac:dyDescent="0.25">
      <c r="A567" s="674"/>
      <c r="B567" s="341"/>
      <c r="C567" s="431"/>
      <c r="D567" s="431"/>
      <c r="E567" s="431"/>
      <c r="F567" s="431"/>
      <c r="G567" s="431"/>
      <c r="H567" s="431"/>
      <c r="I567" s="431"/>
      <c r="J567" s="431"/>
      <c r="K567" s="45" t="s">
        <v>706</v>
      </c>
      <c r="L567" s="21" t="s">
        <v>15</v>
      </c>
      <c r="M567" s="21">
        <v>87.91</v>
      </c>
      <c r="N567" s="21">
        <v>100</v>
      </c>
      <c r="O567" s="21">
        <v>100</v>
      </c>
    </row>
    <row r="568" spans="1:15" ht="27" customHeight="1" x14ac:dyDescent="0.25">
      <c r="B568" s="641" t="s">
        <v>707</v>
      </c>
      <c r="C568" s="641"/>
      <c r="D568" s="641"/>
      <c r="E568" s="641"/>
      <c r="F568" s="641"/>
      <c r="G568" s="641"/>
      <c r="H568" s="641"/>
      <c r="I568" s="641"/>
      <c r="J568" s="641"/>
      <c r="K568" s="641"/>
      <c r="L568" s="641"/>
      <c r="M568" s="641"/>
      <c r="N568" s="641"/>
      <c r="O568" s="641"/>
    </row>
    <row r="569" spans="1:15" ht="102" customHeight="1" x14ac:dyDescent="0.25">
      <c r="A569" s="675">
        <v>1</v>
      </c>
      <c r="B569" s="466" t="s">
        <v>708</v>
      </c>
      <c r="C569" s="650">
        <f>'[2]Приложение 2'!D577</f>
        <v>0</v>
      </c>
      <c r="D569" s="650">
        <f>'[2]Приложение 2'!D578</f>
        <v>0</v>
      </c>
      <c r="E569" s="650">
        <f>'[2]Приложение 2'!D579</f>
        <v>0</v>
      </c>
      <c r="F569" s="650">
        <v>52000</v>
      </c>
      <c r="G569" s="652">
        <f>'[2]Приложение 2'!H577</f>
        <v>0</v>
      </c>
      <c r="H569" s="652">
        <f>'[2]Приложение 2'!H578</f>
        <v>0</v>
      </c>
      <c r="I569" s="652">
        <f>'[2]Приложение 2'!H579</f>
        <v>0</v>
      </c>
      <c r="J569" s="652">
        <v>15450</v>
      </c>
      <c r="K569" s="26" t="s">
        <v>709</v>
      </c>
      <c r="L569" s="249" t="s">
        <v>15</v>
      </c>
      <c r="M569" s="191" t="s">
        <v>69</v>
      </c>
      <c r="N569" s="249">
        <v>80</v>
      </c>
      <c r="O569" s="192">
        <v>77.5</v>
      </c>
    </row>
    <row r="570" spans="1:15" ht="83.25" customHeight="1" x14ac:dyDescent="0.25">
      <c r="A570" s="675"/>
      <c r="B570" s="342"/>
      <c r="C570" s="651"/>
      <c r="D570" s="651"/>
      <c r="E570" s="651"/>
      <c r="F570" s="651"/>
      <c r="G570" s="343"/>
      <c r="H570" s="343"/>
      <c r="I570" s="343"/>
      <c r="J570" s="343"/>
      <c r="K570" s="35" t="s">
        <v>710</v>
      </c>
      <c r="L570" s="44" t="s">
        <v>15</v>
      </c>
      <c r="M570" s="44">
        <v>63.63</v>
      </c>
      <c r="N570" s="44">
        <v>80</v>
      </c>
      <c r="O570" s="44">
        <v>77.5</v>
      </c>
    </row>
    <row r="571" spans="1:15" ht="91.5" customHeight="1" x14ac:dyDescent="0.25">
      <c r="A571" s="675"/>
      <c r="B571" s="342"/>
      <c r="C571" s="651"/>
      <c r="D571" s="651"/>
      <c r="E571" s="651"/>
      <c r="F571" s="651"/>
      <c r="G571" s="344"/>
      <c r="H571" s="344"/>
      <c r="I571" s="344"/>
      <c r="J571" s="344"/>
      <c r="K571" s="45" t="s">
        <v>711</v>
      </c>
      <c r="L571" s="21" t="s">
        <v>684</v>
      </c>
      <c r="M571" s="193">
        <v>4.2999999999999997E-2</v>
      </c>
      <c r="N571" s="193">
        <v>3.7999999999999999E-2</v>
      </c>
      <c r="O571" s="193">
        <v>0.04</v>
      </c>
    </row>
    <row r="572" spans="1:15" ht="58.5" customHeight="1" x14ac:dyDescent="0.25">
      <c r="A572" s="675"/>
      <c r="B572" s="342"/>
      <c r="C572" s="651"/>
      <c r="D572" s="651"/>
      <c r="E572" s="651"/>
      <c r="F572" s="651"/>
      <c r="G572" s="344"/>
      <c r="H572" s="344"/>
      <c r="I572" s="344"/>
      <c r="J572" s="344"/>
      <c r="K572" s="45" t="s">
        <v>712</v>
      </c>
      <c r="L572" s="48" t="s">
        <v>699</v>
      </c>
      <c r="M572" s="50">
        <v>0.16</v>
      </c>
      <c r="N572" s="50">
        <v>0.14000000000000001</v>
      </c>
      <c r="O572" s="50">
        <v>0.13</v>
      </c>
    </row>
    <row r="573" spans="1:15" ht="58.5" customHeight="1" x14ac:dyDescent="0.25">
      <c r="A573" s="675"/>
      <c r="B573" s="342"/>
      <c r="C573" s="651"/>
      <c r="D573" s="651"/>
      <c r="E573" s="651"/>
      <c r="F573" s="651"/>
      <c r="G573" s="344"/>
      <c r="H573" s="344"/>
      <c r="I573" s="344"/>
      <c r="J573" s="344"/>
      <c r="K573" s="45" t="s">
        <v>713</v>
      </c>
      <c r="L573" s="48" t="s">
        <v>714</v>
      </c>
      <c r="M573" s="50">
        <v>55.91</v>
      </c>
      <c r="N573" s="50">
        <v>49.88</v>
      </c>
      <c r="O573" s="50">
        <v>49.05</v>
      </c>
    </row>
    <row r="574" spans="1:15" ht="61.5" customHeight="1" x14ac:dyDescent="0.25">
      <c r="A574" s="675"/>
      <c r="B574" s="342"/>
      <c r="C574" s="651"/>
      <c r="D574" s="651"/>
      <c r="E574" s="651"/>
      <c r="F574" s="651"/>
      <c r="G574" s="344"/>
      <c r="H574" s="344"/>
      <c r="I574" s="344"/>
      <c r="J574" s="344"/>
      <c r="K574" s="45" t="s">
        <v>715</v>
      </c>
      <c r="L574" s="48" t="s">
        <v>714</v>
      </c>
      <c r="M574" s="21">
        <v>29.06</v>
      </c>
      <c r="N574" s="21">
        <v>26.63</v>
      </c>
      <c r="O574" s="21">
        <v>27.29</v>
      </c>
    </row>
    <row r="575" spans="1:15" ht="111.75" customHeight="1" x14ac:dyDescent="0.25">
      <c r="A575" s="675"/>
      <c r="B575" s="342"/>
      <c r="C575" s="651"/>
      <c r="D575" s="651"/>
      <c r="E575" s="651"/>
      <c r="F575" s="651"/>
      <c r="G575" s="344"/>
      <c r="H575" s="344"/>
      <c r="I575" s="344"/>
      <c r="J575" s="344"/>
      <c r="K575" s="45" t="s">
        <v>716</v>
      </c>
      <c r="L575" s="48" t="s">
        <v>717</v>
      </c>
      <c r="M575" s="103">
        <v>0</v>
      </c>
      <c r="N575" s="103">
        <v>0</v>
      </c>
      <c r="O575" s="103">
        <v>0</v>
      </c>
    </row>
    <row r="576" spans="1:15" ht="88.5" customHeight="1" x14ac:dyDescent="0.25">
      <c r="A576" s="675"/>
      <c r="B576" s="342"/>
      <c r="C576" s="651"/>
      <c r="D576" s="651"/>
      <c r="E576" s="651"/>
      <c r="F576" s="651"/>
      <c r="G576" s="344"/>
      <c r="H576" s="344"/>
      <c r="I576" s="344"/>
      <c r="J576" s="344"/>
      <c r="K576" s="45" t="s">
        <v>718</v>
      </c>
      <c r="L576" s="48" t="s">
        <v>719</v>
      </c>
      <c r="M576" s="103">
        <v>0.12</v>
      </c>
      <c r="N576" s="103">
        <v>0.13</v>
      </c>
      <c r="O576" s="103">
        <v>0.13</v>
      </c>
    </row>
    <row r="577" spans="1:15" ht="27.75" customHeight="1" x14ac:dyDescent="0.25">
      <c r="B577" s="327" t="s">
        <v>720</v>
      </c>
      <c r="C577" s="328"/>
      <c r="D577" s="328"/>
      <c r="E577" s="328"/>
      <c r="F577" s="328"/>
      <c r="G577" s="328"/>
      <c r="H577" s="328"/>
      <c r="I577" s="328"/>
      <c r="J577" s="328"/>
      <c r="K577" s="328"/>
      <c r="L577" s="328"/>
      <c r="M577" s="328"/>
      <c r="N577" s="328"/>
      <c r="O577" s="329"/>
    </row>
    <row r="578" spans="1:15" ht="56.25" customHeight="1" x14ac:dyDescent="0.25">
      <c r="A578" s="675">
        <v>1</v>
      </c>
      <c r="B578" s="342" t="s">
        <v>721</v>
      </c>
      <c r="C578" s="533" t="s">
        <v>722</v>
      </c>
      <c r="D578" s="533"/>
      <c r="E578" s="533"/>
      <c r="F578" s="533"/>
      <c r="G578" s="533" t="s">
        <v>722</v>
      </c>
      <c r="H578" s="533"/>
      <c r="I578" s="533"/>
      <c r="J578" s="533"/>
      <c r="K578" s="45" t="s">
        <v>724</v>
      </c>
      <c r="L578" s="48" t="s">
        <v>15</v>
      </c>
      <c r="M578" s="103">
        <v>11</v>
      </c>
      <c r="N578" s="103">
        <v>10.7</v>
      </c>
      <c r="O578" s="103">
        <v>10.8</v>
      </c>
    </row>
    <row r="579" spans="1:15" ht="48.75" customHeight="1" x14ac:dyDescent="0.25">
      <c r="A579" s="675"/>
      <c r="B579" s="342"/>
      <c r="C579" s="533"/>
      <c r="D579" s="533"/>
      <c r="E579" s="533"/>
      <c r="F579" s="533"/>
      <c r="G579" s="533"/>
      <c r="H579" s="533"/>
      <c r="I579" s="533"/>
      <c r="J579" s="533"/>
      <c r="K579" s="45" t="s">
        <v>725</v>
      </c>
      <c r="L579" s="48" t="s">
        <v>15</v>
      </c>
      <c r="M579" s="103">
        <v>9.91</v>
      </c>
      <c r="N579" s="103">
        <v>9.9</v>
      </c>
      <c r="O579" s="103">
        <v>9.91</v>
      </c>
    </row>
    <row r="580" spans="1:15" ht="95.25" customHeight="1" x14ac:dyDescent="0.25">
      <c r="A580" s="675"/>
      <c r="B580" s="342"/>
      <c r="C580" s="533"/>
      <c r="D580" s="533"/>
      <c r="E580" s="533"/>
      <c r="F580" s="533"/>
      <c r="G580" s="533"/>
      <c r="H580" s="533"/>
      <c r="I580" s="533"/>
      <c r="J580" s="533"/>
      <c r="K580" s="45" t="s">
        <v>726</v>
      </c>
      <c r="L580" s="48" t="s">
        <v>727</v>
      </c>
      <c r="M580" s="103">
        <v>1.92</v>
      </c>
      <c r="N580" s="103">
        <v>1.91</v>
      </c>
      <c r="O580" s="103">
        <v>1.92</v>
      </c>
    </row>
    <row r="581" spans="1:15" ht="63" customHeight="1" x14ac:dyDescent="0.25">
      <c r="A581" s="675"/>
      <c r="B581" s="342"/>
      <c r="C581" s="533"/>
      <c r="D581" s="533"/>
      <c r="E581" s="533"/>
      <c r="F581" s="533"/>
      <c r="G581" s="533"/>
      <c r="H581" s="533"/>
      <c r="I581" s="533"/>
      <c r="J581" s="533"/>
      <c r="K581" s="45" t="s">
        <v>728</v>
      </c>
      <c r="L581" s="48" t="s">
        <v>729</v>
      </c>
      <c r="M581" s="103">
        <v>1.82</v>
      </c>
      <c r="N581" s="103">
        <v>1.81</v>
      </c>
      <c r="O581" s="103">
        <v>1.82</v>
      </c>
    </row>
    <row r="582" spans="1:15" ht="240.75" customHeight="1" x14ac:dyDescent="0.25">
      <c r="A582" s="675"/>
      <c r="B582" s="342"/>
      <c r="C582" s="533"/>
      <c r="D582" s="533"/>
      <c r="E582" s="533"/>
      <c r="F582" s="533"/>
      <c r="G582" s="533"/>
      <c r="H582" s="533"/>
      <c r="I582" s="533"/>
      <c r="J582" s="533"/>
      <c r="K582" s="45" t="s">
        <v>730</v>
      </c>
      <c r="L582" s="21" t="s">
        <v>15</v>
      </c>
      <c r="M582" s="103">
        <v>74</v>
      </c>
      <c r="N582" s="103">
        <v>100</v>
      </c>
      <c r="O582" s="103">
        <v>100</v>
      </c>
    </row>
    <row r="583" spans="1:15" ht="225" customHeight="1" x14ac:dyDescent="0.25">
      <c r="A583" s="675"/>
      <c r="B583" s="642"/>
      <c r="C583" s="344"/>
      <c r="D583" s="344"/>
      <c r="E583" s="344"/>
      <c r="F583" s="344"/>
      <c r="G583" s="344"/>
      <c r="H583" s="344"/>
      <c r="I583" s="344"/>
      <c r="J583" s="344"/>
      <c r="K583" s="45" t="s">
        <v>731</v>
      </c>
      <c r="L583" s="21" t="s">
        <v>15</v>
      </c>
      <c r="M583" s="103">
        <v>66</v>
      </c>
      <c r="N583" s="103">
        <v>90</v>
      </c>
      <c r="O583" s="103">
        <v>73.400000000000006</v>
      </c>
    </row>
    <row r="584" spans="1:15" ht="216.75" x14ac:dyDescent="0.25">
      <c r="A584" s="675"/>
      <c r="B584" s="642"/>
      <c r="C584" s="344"/>
      <c r="D584" s="344"/>
      <c r="E584" s="344"/>
      <c r="F584" s="344"/>
      <c r="G584" s="344"/>
      <c r="H584" s="344"/>
      <c r="I584" s="344"/>
      <c r="J584" s="344"/>
      <c r="K584" s="45" t="s">
        <v>732</v>
      </c>
      <c r="L584" s="21" t="s">
        <v>15</v>
      </c>
      <c r="M584" s="103">
        <v>48.5</v>
      </c>
      <c r="N584" s="103">
        <v>90</v>
      </c>
      <c r="O584" s="103">
        <v>81.3</v>
      </c>
    </row>
    <row r="585" spans="1:15" ht="228.75" customHeight="1" x14ac:dyDescent="0.25">
      <c r="A585" s="675"/>
      <c r="B585" s="642"/>
      <c r="C585" s="344"/>
      <c r="D585" s="344"/>
      <c r="E585" s="344"/>
      <c r="F585" s="344"/>
      <c r="G585" s="344"/>
      <c r="H585" s="344"/>
      <c r="I585" s="344"/>
      <c r="J585" s="344"/>
      <c r="K585" s="45" t="s">
        <v>733</v>
      </c>
      <c r="L585" s="21" t="s">
        <v>15</v>
      </c>
      <c r="M585" s="103">
        <v>66</v>
      </c>
      <c r="N585" s="103">
        <v>90</v>
      </c>
      <c r="O585" s="103">
        <v>58.96</v>
      </c>
    </row>
    <row r="586" spans="1:15" ht="255" x14ac:dyDescent="0.25">
      <c r="A586" s="675"/>
      <c r="B586" s="642"/>
      <c r="C586" s="344"/>
      <c r="D586" s="344"/>
      <c r="E586" s="344"/>
      <c r="F586" s="344"/>
      <c r="G586" s="344"/>
      <c r="H586" s="344"/>
      <c r="I586" s="344"/>
      <c r="J586" s="344"/>
      <c r="K586" s="45" t="s">
        <v>734</v>
      </c>
      <c r="L586" s="21" t="s">
        <v>15</v>
      </c>
      <c r="M586" s="103">
        <v>91.8</v>
      </c>
      <c r="N586" s="103">
        <v>100</v>
      </c>
      <c r="O586" s="103">
        <v>91.8</v>
      </c>
    </row>
    <row r="587" spans="1:15" ht="121.5" customHeight="1" x14ac:dyDescent="0.25">
      <c r="A587" s="675"/>
      <c r="B587" s="642"/>
      <c r="C587" s="344"/>
      <c r="D587" s="344"/>
      <c r="E587" s="344"/>
      <c r="F587" s="344"/>
      <c r="G587" s="344"/>
      <c r="H587" s="344"/>
      <c r="I587" s="344"/>
      <c r="J587" s="344"/>
      <c r="K587" s="45" t="s">
        <v>735</v>
      </c>
      <c r="L587" s="21" t="s">
        <v>15</v>
      </c>
      <c r="M587" s="103">
        <v>79.69</v>
      </c>
      <c r="N587" s="103">
        <v>100</v>
      </c>
      <c r="O587" s="103">
        <v>100</v>
      </c>
    </row>
    <row r="588" spans="1:15" ht="110.25" customHeight="1" x14ac:dyDescent="0.25">
      <c r="A588" s="675"/>
      <c r="B588" s="436"/>
      <c r="C588" s="438"/>
      <c r="D588" s="438"/>
      <c r="E588" s="438"/>
      <c r="F588" s="438"/>
      <c r="G588" s="438"/>
      <c r="H588" s="438"/>
      <c r="I588" s="438"/>
      <c r="J588" s="438"/>
      <c r="K588" s="45" t="s">
        <v>736</v>
      </c>
      <c r="L588" s="21" t="s">
        <v>15</v>
      </c>
      <c r="M588" s="103">
        <v>69.89</v>
      </c>
      <c r="N588" s="103">
        <v>90</v>
      </c>
      <c r="O588" s="103">
        <v>82.6</v>
      </c>
    </row>
    <row r="589" spans="1:15" ht="129" customHeight="1" x14ac:dyDescent="0.25">
      <c r="A589" s="675"/>
      <c r="B589" s="436"/>
      <c r="C589" s="438"/>
      <c r="D589" s="438"/>
      <c r="E589" s="438"/>
      <c r="F589" s="438"/>
      <c r="G589" s="438"/>
      <c r="H589" s="438"/>
      <c r="I589" s="438"/>
      <c r="J589" s="438"/>
      <c r="K589" s="45" t="s">
        <v>737</v>
      </c>
      <c r="L589" s="21" t="s">
        <v>15</v>
      </c>
      <c r="M589" s="103">
        <v>51.21</v>
      </c>
      <c r="N589" s="103">
        <v>90</v>
      </c>
      <c r="O589" s="103">
        <v>77.2</v>
      </c>
    </row>
    <row r="590" spans="1:15" ht="126" customHeight="1" x14ac:dyDescent="0.25">
      <c r="A590" s="675"/>
      <c r="B590" s="436"/>
      <c r="C590" s="438"/>
      <c r="D590" s="438"/>
      <c r="E590" s="438"/>
      <c r="F590" s="438"/>
      <c r="G590" s="438"/>
      <c r="H590" s="438"/>
      <c r="I590" s="438"/>
      <c r="J590" s="438"/>
      <c r="K590" s="45" t="s">
        <v>738</v>
      </c>
      <c r="L590" s="21" t="s">
        <v>15</v>
      </c>
      <c r="M590" s="103">
        <v>67.17</v>
      </c>
      <c r="N590" s="103">
        <v>90</v>
      </c>
      <c r="O590" s="103">
        <v>79.2</v>
      </c>
    </row>
    <row r="591" spans="1:15" ht="118.5" customHeight="1" x14ac:dyDescent="0.25">
      <c r="A591" s="675"/>
      <c r="B591" s="436"/>
      <c r="C591" s="438"/>
      <c r="D591" s="438"/>
      <c r="E591" s="438"/>
      <c r="F591" s="438"/>
      <c r="G591" s="438"/>
      <c r="H591" s="438"/>
      <c r="I591" s="438"/>
      <c r="J591" s="438"/>
      <c r="K591" s="45" t="s">
        <v>739</v>
      </c>
      <c r="L591" s="21" t="s">
        <v>15</v>
      </c>
      <c r="M591" s="103">
        <v>92.46</v>
      </c>
      <c r="N591" s="103">
        <v>100</v>
      </c>
      <c r="O591" s="103">
        <v>92.46</v>
      </c>
    </row>
    <row r="592" spans="1:15" ht="218.25" customHeight="1" x14ac:dyDescent="0.25">
      <c r="A592" s="675"/>
      <c r="B592" s="436"/>
      <c r="C592" s="438"/>
      <c r="D592" s="438"/>
      <c r="E592" s="438"/>
      <c r="F592" s="438"/>
      <c r="G592" s="438"/>
      <c r="H592" s="438"/>
      <c r="I592" s="438"/>
      <c r="J592" s="438"/>
      <c r="K592" s="45" t="s">
        <v>740</v>
      </c>
      <c r="L592" s="21" t="s">
        <v>15</v>
      </c>
      <c r="M592" s="103">
        <v>0</v>
      </c>
      <c r="N592" s="103">
        <v>0</v>
      </c>
      <c r="O592" s="103">
        <v>0</v>
      </c>
    </row>
    <row r="593" spans="1:15" ht="64.5" customHeight="1" x14ac:dyDescent="0.25">
      <c r="A593" s="675"/>
      <c r="B593" s="436"/>
      <c r="C593" s="438"/>
      <c r="D593" s="438"/>
      <c r="E593" s="438"/>
      <c r="F593" s="438"/>
      <c r="G593" s="438"/>
      <c r="H593" s="438"/>
      <c r="I593" s="438"/>
      <c r="J593" s="438"/>
      <c r="K593" s="45" t="s">
        <v>741</v>
      </c>
      <c r="L593" s="21" t="s">
        <v>723</v>
      </c>
      <c r="M593" s="103">
        <v>1.86</v>
      </c>
      <c r="N593" s="103">
        <v>1.85</v>
      </c>
      <c r="O593" s="103">
        <v>1.85</v>
      </c>
    </row>
    <row r="594" spans="1:15" ht="63" customHeight="1" x14ac:dyDescent="0.25">
      <c r="A594" s="675"/>
      <c r="B594" s="436"/>
      <c r="C594" s="438"/>
      <c r="D594" s="438"/>
      <c r="E594" s="438"/>
      <c r="F594" s="438"/>
      <c r="G594" s="438"/>
      <c r="H594" s="438"/>
      <c r="I594" s="438"/>
      <c r="J594" s="438"/>
      <c r="K594" s="45" t="s">
        <v>742</v>
      </c>
      <c r="L594" s="48" t="s">
        <v>743</v>
      </c>
      <c r="M594" s="103">
        <v>0</v>
      </c>
      <c r="N594" s="103">
        <v>0</v>
      </c>
      <c r="O594" s="103">
        <v>0</v>
      </c>
    </row>
    <row r="595" spans="1:15" ht="54.75" customHeight="1" x14ac:dyDescent="0.25">
      <c r="A595" s="675"/>
      <c r="B595" s="436"/>
      <c r="C595" s="438"/>
      <c r="D595" s="438"/>
      <c r="E595" s="438"/>
      <c r="F595" s="438"/>
      <c r="G595" s="438"/>
      <c r="H595" s="438"/>
      <c r="I595" s="438"/>
      <c r="J595" s="438"/>
      <c r="K595" s="45" t="s">
        <v>744</v>
      </c>
      <c r="L595" s="48" t="s">
        <v>745</v>
      </c>
      <c r="M595" s="103">
        <v>167</v>
      </c>
      <c r="N595" s="103">
        <v>164</v>
      </c>
      <c r="O595" s="103">
        <v>165</v>
      </c>
    </row>
    <row r="596" spans="1:15" ht="15.75" customHeight="1" x14ac:dyDescent="0.25">
      <c r="A596" s="203"/>
      <c r="B596" s="647" t="s">
        <v>746</v>
      </c>
      <c r="C596" s="648"/>
      <c r="D596" s="648"/>
      <c r="E596" s="648"/>
      <c r="F596" s="648"/>
      <c r="G596" s="648"/>
      <c r="H596" s="648"/>
      <c r="I596" s="648"/>
      <c r="J596" s="648"/>
      <c r="K596" s="648"/>
      <c r="L596" s="648"/>
      <c r="M596" s="648"/>
      <c r="N596" s="648"/>
      <c r="O596" s="649"/>
    </row>
    <row r="597" spans="1:15" ht="124.5" customHeight="1" x14ac:dyDescent="0.25">
      <c r="A597" s="688">
        <v>1</v>
      </c>
      <c r="B597" s="389" t="s">
        <v>747</v>
      </c>
      <c r="C597" s="654">
        <f>'[2]Приложение 2'!D608</f>
        <v>0</v>
      </c>
      <c r="D597" s="654">
        <f>'[2]Приложение 2'!D609</f>
        <v>0</v>
      </c>
      <c r="E597" s="654">
        <v>10000</v>
      </c>
      <c r="F597" s="654">
        <f>'[2]Приложение 2'!D611</f>
        <v>0</v>
      </c>
      <c r="G597" s="643">
        <f>'[2]Приложение 2'!H608</f>
        <v>0</v>
      </c>
      <c r="H597" s="643">
        <f>'[2]Приложение 2'!H614</f>
        <v>0</v>
      </c>
      <c r="I597" s="643">
        <f>'[2]Приложение 2'!H615</f>
        <v>0</v>
      </c>
      <c r="J597" s="643">
        <f>'[2]Приложение 2'!H616</f>
        <v>0</v>
      </c>
      <c r="K597" s="45" t="s">
        <v>749</v>
      </c>
      <c r="L597" s="48" t="s">
        <v>748</v>
      </c>
      <c r="M597" s="194">
        <v>2.794</v>
      </c>
      <c r="N597" s="194">
        <v>2.7519999999999998</v>
      </c>
      <c r="O597" s="194">
        <v>2.77</v>
      </c>
    </row>
    <row r="598" spans="1:15" ht="91.5" customHeight="1" x14ac:dyDescent="0.25">
      <c r="A598" s="689"/>
      <c r="B598" s="389"/>
      <c r="C598" s="654"/>
      <c r="D598" s="654"/>
      <c r="E598" s="654"/>
      <c r="F598" s="654"/>
      <c r="G598" s="533"/>
      <c r="H598" s="533"/>
      <c r="I598" s="533"/>
      <c r="J598" s="533"/>
      <c r="K598" s="45" t="s">
        <v>750</v>
      </c>
      <c r="L598" s="48" t="s">
        <v>15</v>
      </c>
      <c r="M598" s="103">
        <v>0</v>
      </c>
      <c r="N598" s="103">
        <v>0.5</v>
      </c>
      <c r="O598" s="103">
        <v>0.5</v>
      </c>
    </row>
    <row r="599" spans="1:15" ht="126.75" customHeight="1" x14ac:dyDescent="0.25">
      <c r="A599" s="688">
        <v>2</v>
      </c>
      <c r="B599" s="389" t="s">
        <v>823</v>
      </c>
      <c r="C599" s="644">
        <v>0</v>
      </c>
      <c r="D599" s="644">
        <v>0</v>
      </c>
      <c r="E599" s="644">
        <v>89141</v>
      </c>
      <c r="F599" s="644">
        <v>0</v>
      </c>
      <c r="G599" s="644">
        <v>0</v>
      </c>
      <c r="H599" s="644">
        <v>0</v>
      </c>
      <c r="I599" s="644">
        <v>35118.49</v>
      </c>
      <c r="J599" s="644">
        <v>0</v>
      </c>
      <c r="K599" s="234" t="s">
        <v>751</v>
      </c>
      <c r="L599" s="48" t="s">
        <v>15</v>
      </c>
      <c r="M599" s="103">
        <v>0</v>
      </c>
      <c r="N599" s="103">
        <v>100</v>
      </c>
      <c r="O599" s="103">
        <v>100</v>
      </c>
    </row>
    <row r="600" spans="1:15" ht="148.5" customHeight="1" x14ac:dyDescent="0.25">
      <c r="A600" s="690"/>
      <c r="B600" s="389"/>
      <c r="C600" s="645"/>
      <c r="D600" s="645"/>
      <c r="E600" s="645"/>
      <c r="F600" s="645"/>
      <c r="G600" s="645"/>
      <c r="H600" s="645"/>
      <c r="I600" s="645"/>
      <c r="J600" s="645"/>
      <c r="K600" s="234" t="s">
        <v>752</v>
      </c>
      <c r="L600" s="48" t="s">
        <v>15</v>
      </c>
      <c r="M600" s="103">
        <v>75</v>
      </c>
      <c r="N600" s="103">
        <v>83</v>
      </c>
      <c r="O600" s="103">
        <v>80</v>
      </c>
    </row>
    <row r="601" spans="1:15" ht="72" customHeight="1" x14ac:dyDescent="0.25">
      <c r="A601" s="690"/>
      <c r="B601" s="389"/>
      <c r="C601" s="645"/>
      <c r="D601" s="645"/>
      <c r="E601" s="645"/>
      <c r="F601" s="645"/>
      <c r="G601" s="645"/>
      <c r="H601" s="645"/>
      <c r="I601" s="645"/>
      <c r="J601" s="645"/>
      <c r="K601" s="234" t="s">
        <v>753</v>
      </c>
      <c r="L601" s="48" t="s">
        <v>15</v>
      </c>
      <c r="M601" s="103">
        <v>65.400000000000006</v>
      </c>
      <c r="N601" s="103">
        <v>71</v>
      </c>
      <c r="O601" s="103">
        <v>73.260000000000005</v>
      </c>
    </row>
    <row r="602" spans="1:15" ht="76.5" customHeight="1" x14ac:dyDescent="0.25">
      <c r="A602" s="690"/>
      <c r="B602" s="389"/>
      <c r="C602" s="645"/>
      <c r="D602" s="645"/>
      <c r="E602" s="645"/>
      <c r="F602" s="645"/>
      <c r="G602" s="645"/>
      <c r="H602" s="645"/>
      <c r="I602" s="645"/>
      <c r="J602" s="645"/>
      <c r="K602" s="45" t="s">
        <v>754</v>
      </c>
      <c r="L602" s="48" t="s">
        <v>15</v>
      </c>
      <c r="M602" s="103">
        <v>70</v>
      </c>
      <c r="N602" s="103">
        <v>76</v>
      </c>
      <c r="O602" s="103">
        <v>74</v>
      </c>
    </row>
    <row r="603" spans="1:15" ht="136.5" customHeight="1" x14ac:dyDescent="0.25">
      <c r="A603" s="690"/>
      <c r="B603" s="389"/>
      <c r="C603" s="645"/>
      <c r="D603" s="645"/>
      <c r="E603" s="645"/>
      <c r="F603" s="645"/>
      <c r="G603" s="645"/>
      <c r="H603" s="645"/>
      <c r="I603" s="645"/>
      <c r="J603" s="645"/>
      <c r="K603" s="45" t="s">
        <v>755</v>
      </c>
      <c r="L603" s="48" t="s">
        <v>15</v>
      </c>
      <c r="M603" s="103">
        <v>0</v>
      </c>
      <c r="N603" s="103">
        <v>37</v>
      </c>
      <c r="O603" s="103">
        <v>37</v>
      </c>
    </row>
    <row r="604" spans="1:15" ht="114.75" customHeight="1" x14ac:dyDescent="0.25">
      <c r="A604" s="689"/>
      <c r="B604" s="389"/>
      <c r="C604" s="646"/>
      <c r="D604" s="646"/>
      <c r="E604" s="646"/>
      <c r="F604" s="646"/>
      <c r="G604" s="646"/>
      <c r="H604" s="646"/>
      <c r="I604" s="646"/>
      <c r="J604" s="646"/>
      <c r="K604" s="45" t="s">
        <v>756</v>
      </c>
      <c r="L604" s="48" t="s">
        <v>15</v>
      </c>
      <c r="M604" s="103">
        <v>16.670000000000002</v>
      </c>
      <c r="N604" s="103">
        <v>15.2</v>
      </c>
      <c r="O604" s="103">
        <v>16</v>
      </c>
    </row>
    <row r="605" spans="1:15" ht="15.75" customHeight="1" x14ac:dyDescent="0.25">
      <c r="B605" s="327" t="s">
        <v>757</v>
      </c>
      <c r="C605" s="328"/>
      <c r="D605" s="328"/>
      <c r="E605" s="328"/>
      <c r="F605" s="328"/>
      <c r="G605" s="328"/>
      <c r="H605" s="328"/>
      <c r="I605" s="328"/>
      <c r="J605" s="328"/>
      <c r="K605" s="328"/>
      <c r="L605" s="328"/>
      <c r="M605" s="328"/>
      <c r="N605" s="328"/>
      <c r="O605" s="329"/>
    </row>
    <row r="606" spans="1:15" ht="95.25" customHeight="1" x14ac:dyDescent="0.25">
      <c r="A606" s="88">
        <v>1</v>
      </c>
      <c r="B606" s="252" t="s">
        <v>758</v>
      </c>
      <c r="C606" s="197">
        <v>0</v>
      </c>
      <c r="D606" s="197">
        <v>0</v>
      </c>
      <c r="E606" s="197">
        <v>0</v>
      </c>
      <c r="F606" s="197"/>
      <c r="G606" s="197">
        <v>0</v>
      </c>
      <c r="H606" s="197">
        <v>0</v>
      </c>
      <c r="I606" s="197">
        <v>0</v>
      </c>
      <c r="J606" s="197">
        <v>0</v>
      </c>
      <c r="K606" s="234" t="s">
        <v>759</v>
      </c>
      <c r="L606" s="21" t="s">
        <v>15</v>
      </c>
      <c r="M606" s="21">
        <v>2</v>
      </c>
      <c r="N606" s="21">
        <v>100</v>
      </c>
      <c r="O606" s="21">
        <v>100</v>
      </c>
    </row>
    <row r="607" spans="1:15" ht="15.75" customHeight="1" x14ac:dyDescent="0.25">
      <c r="B607" s="327" t="s">
        <v>760</v>
      </c>
      <c r="C607" s="328"/>
      <c r="D607" s="328"/>
      <c r="E607" s="328"/>
      <c r="F607" s="328"/>
      <c r="G607" s="328"/>
      <c r="H607" s="328"/>
      <c r="I607" s="328"/>
      <c r="J607" s="328"/>
      <c r="K607" s="328"/>
      <c r="L607" s="328"/>
      <c r="M607" s="328"/>
      <c r="N607" s="328"/>
      <c r="O607" s="329"/>
    </row>
    <row r="608" spans="1:15" ht="141.75" customHeight="1" x14ac:dyDescent="0.25">
      <c r="A608" s="88">
        <v>1</v>
      </c>
      <c r="B608" s="222" t="s">
        <v>761</v>
      </c>
      <c r="C608" s="238">
        <v>0</v>
      </c>
      <c r="D608" s="238">
        <v>0</v>
      </c>
      <c r="E608" s="238">
        <v>0</v>
      </c>
      <c r="F608" s="238"/>
      <c r="G608" s="238">
        <v>0</v>
      </c>
      <c r="H608" s="238">
        <v>0</v>
      </c>
      <c r="I608" s="238">
        <v>0</v>
      </c>
      <c r="J608" s="238">
        <v>0</v>
      </c>
      <c r="K608" s="234" t="s">
        <v>762</v>
      </c>
      <c r="L608" s="21" t="s">
        <v>251</v>
      </c>
      <c r="M608" s="21">
        <v>0</v>
      </c>
      <c r="N608" s="21">
        <v>26</v>
      </c>
      <c r="O608" s="21">
        <v>16</v>
      </c>
    </row>
    <row r="609" spans="1:15" ht="15.75" customHeight="1" x14ac:dyDescent="0.25">
      <c r="B609" s="327" t="s">
        <v>763</v>
      </c>
      <c r="C609" s="328"/>
      <c r="D609" s="328"/>
      <c r="E609" s="328"/>
      <c r="F609" s="328"/>
      <c r="G609" s="328"/>
      <c r="H609" s="328"/>
      <c r="I609" s="328"/>
      <c r="J609" s="328"/>
      <c r="K609" s="328"/>
      <c r="L609" s="328"/>
      <c r="M609" s="328"/>
      <c r="N609" s="328"/>
      <c r="O609" s="329"/>
    </row>
    <row r="610" spans="1:15" ht="21" customHeight="1" x14ac:dyDescent="0.25">
      <c r="A610" s="675">
        <v>1</v>
      </c>
      <c r="B610" s="653" t="s">
        <v>764</v>
      </c>
      <c r="C610" s="399">
        <f>'[2]Приложение 2'!D698</f>
        <v>0</v>
      </c>
      <c r="D610" s="399">
        <f>'[2]Приложение 2'!D699</f>
        <v>0</v>
      </c>
      <c r="E610" s="399">
        <f>'[2]Приложение 2'!D700</f>
        <v>0</v>
      </c>
      <c r="F610" s="399">
        <v>129</v>
      </c>
      <c r="G610" s="399">
        <f>'[2]Приложение 2'!H699</f>
        <v>0</v>
      </c>
      <c r="H610" s="399">
        <f>'[2]Приложение 2'!H699</f>
        <v>0</v>
      </c>
      <c r="I610" s="399">
        <f>'[2]Приложение 2'!H700</f>
        <v>0</v>
      </c>
      <c r="J610" s="399">
        <v>45</v>
      </c>
      <c r="K610" s="153" t="s">
        <v>765</v>
      </c>
      <c r="L610" s="103" t="s">
        <v>251</v>
      </c>
      <c r="M610" s="103">
        <v>5</v>
      </c>
      <c r="N610" s="103">
        <v>14</v>
      </c>
      <c r="O610" s="103">
        <v>3</v>
      </c>
    </row>
    <row r="611" spans="1:15" ht="95.25" customHeight="1" x14ac:dyDescent="0.25">
      <c r="A611" s="675"/>
      <c r="B611" s="653"/>
      <c r="C611" s="399"/>
      <c r="D611" s="399"/>
      <c r="E611" s="399"/>
      <c r="F611" s="399"/>
      <c r="G611" s="399"/>
      <c r="H611" s="399"/>
      <c r="I611" s="399"/>
      <c r="J611" s="399"/>
      <c r="K611" s="153" t="s">
        <v>766</v>
      </c>
      <c r="L611" s="103" t="s">
        <v>251</v>
      </c>
      <c r="M611" s="103" t="s">
        <v>69</v>
      </c>
      <c r="N611" s="103">
        <v>9</v>
      </c>
      <c r="O611" s="103">
        <v>2</v>
      </c>
    </row>
    <row r="612" spans="1:15" ht="22.5" customHeight="1" x14ac:dyDescent="0.25">
      <c r="B612" s="761" t="s">
        <v>768</v>
      </c>
      <c r="C612" s="319"/>
      <c r="D612" s="319"/>
      <c r="E612" s="319"/>
      <c r="F612" s="319">
        <v>0</v>
      </c>
      <c r="G612" s="319"/>
      <c r="H612" s="319">
        <v>0</v>
      </c>
      <c r="I612" s="320"/>
      <c r="J612" s="320"/>
      <c r="K612" s="321"/>
      <c r="L612" s="321"/>
      <c r="M612" s="321"/>
      <c r="N612" s="321"/>
      <c r="O612" s="322"/>
    </row>
    <row r="613" spans="1:15" x14ac:dyDescent="0.25">
      <c r="A613" s="202"/>
      <c r="B613" s="323" t="s">
        <v>769</v>
      </c>
      <c r="C613" s="323"/>
      <c r="D613" s="323"/>
      <c r="E613" s="323"/>
      <c r="F613" s="323">
        <v>0</v>
      </c>
      <c r="G613" s="323"/>
      <c r="H613" s="323">
        <v>0</v>
      </c>
      <c r="I613" s="324"/>
      <c r="J613" s="324"/>
      <c r="K613" s="325"/>
      <c r="L613" s="325"/>
      <c r="M613" s="325"/>
      <c r="N613" s="325"/>
      <c r="O613" s="326"/>
    </row>
    <row r="614" spans="1:15" ht="114.75" x14ac:dyDescent="0.25">
      <c r="A614" s="202">
        <v>1</v>
      </c>
      <c r="B614" s="157" t="s">
        <v>770</v>
      </c>
      <c r="C614" s="195">
        <v>0</v>
      </c>
      <c r="D614" s="195">
        <v>0</v>
      </c>
      <c r="E614" s="195">
        <v>0</v>
      </c>
      <c r="F614" s="195">
        <v>149000</v>
      </c>
      <c r="G614" s="195">
        <v>0</v>
      </c>
      <c r="H614" s="196">
        <v>0</v>
      </c>
      <c r="I614" s="196">
        <v>0</v>
      </c>
      <c r="J614" s="196">
        <v>0</v>
      </c>
      <c r="K614" s="158" t="s">
        <v>771</v>
      </c>
      <c r="L614" s="159" t="s">
        <v>772</v>
      </c>
      <c r="M614" s="160" t="s">
        <v>773</v>
      </c>
      <c r="N614" s="161">
        <v>13.2</v>
      </c>
      <c r="O614" s="762">
        <v>0</v>
      </c>
    </row>
  </sheetData>
  <mergeCells count="1139">
    <mergeCell ref="K100:K101"/>
    <mergeCell ref="D326:D332"/>
    <mergeCell ref="A348:A351"/>
    <mergeCell ref="A375:A377"/>
    <mergeCell ref="B375:B377"/>
    <mergeCell ref="C375:C377"/>
    <mergeCell ref="D375:D377"/>
    <mergeCell ref="E375:E377"/>
    <mergeCell ref="F375:F377"/>
    <mergeCell ref="G375:G377"/>
    <mergeCell ref="H375:H377"/>
    <mergeCell ref="I375:I377"/>
    <mergeCell ref="J375:J377"/>
    <mergeCell ref="J279:J280"/>
    <mergeCell ref="J283:J287"/>
    <mergeCell ref="A288:A293"/>
    <mergeCell ref="B288:B293"/>
    <mergeCell ref="C288:C293"/>
    <mergeCell ref="D288:D293"/>
    <mergeCell ref="E288:E293"/>
    <mergeCell ref="F288:F293"/>
    <mergeCell ref="G288:G293"/>
    <mergeCell ref="H288:H293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B547:O547"/>
    <mergeCell ref="A588:A595"/>
    <mergeCell ref="B588:B595"/>
    <mergeCell ref="C588:C595"/>
    <mergeCell ref="D588:D595"/>
    <mergeCell ref="E588:E595"/>
    <mergeCell ref="F588:F595"/>
    <mergeCell ref="G588:G595"/>
    <mergeCell ref="H588:H595"/>
    <mergeCell ref="I588:I595"/>
    <mergeCell ref="J588:J595"/>
    <mergeCell ref="B577:O577"/>
    <mergeCell ref="A597:A598"/>
    <mergeCell ref="B597:B598"/>
    <mergeCell ref="C597:C598"/>
    <mergeCell ref="D597:D598"/>
    <mergeCell ref="E597:E598"/>
    <mergeCell ref="F597:F598"/>
    <mergeCell ref="G597:G598"/>
    <mergeCell ref="H597:H598"/>
    <mergeCell ref="I597:I598"/>
    <mergeCell ref="J597:J598"/>
    <mergeCell ref="A599:A604"/>
    <mergeCell ref="B599:B604"/>
    <mergeCell ref="C599:C604"/>
    <mergeCell ref="D599:D604"/>
    <mergeCell ref="E599:E604"/>
    <mergeCell ref="F599:F604"/>
    <mergeCell ref="G599:G604"/>
    <mergeCell ref="H599:H604"/>
    <mergeCell ref="I599:I604"/>
    <mergeCell ref="B596:O596"/>
    <mergeCell ref="A569:A576"/>
    <mergeCell ref="B569:B576"/>
    <mergeCell ref="C569:C576"/>
    <mergeCell ref="D569:D576"/>
    <mergeCell ref="E569:E576"/>
    <mergeCell ref="F569:F576"/>
    <mergeCell ref="G569:G576"/>
    <mergeCell ref="H569:H576"/>
    <mergeCell ref="I569:I576"/>
    <mergeCell ref="J569:J576"/>
    <mergeCell ref="J599:J604"/>
    <mergeCell ref="B568:O568"/>
    <mergeCell ref="A578:A582"/>
    <mergeCell ref="B578:B582"/>
    <mergeCell ref="C578:F582"/>
    <mergeCell ref="G578:J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I549:I553"/>
    <mergeCell ref="J549:J553"/>
    <mergeCell ref="A554:A559"/>
    <mergeCell ref="B554:B559"/>
    <mergeCell ref="C554:C559"/>
    <mergeCell ref="D554:D559"/>
    <mergeCell ref="E554:E559"/>
    <mergeCell ref="F554:F559"/>
    <mergeCell ref="G554:G559"/>
    <mergeCell ref="H554:H559"/>
    <mergeCell ref="I554:I559"/>
    <mergeCell ref="J554:J559"/>
    <mergeCell ref="H560:H567"/>
    <mergeCell ref="I560:I567"/>
    <mergeCell ref="J560:J567"/>
    <mergeCell ref="H549:H553"/>
    <mergeCell ref="H244:H245"/>
    <mergeCell ref="A321:A327"/>
    <mergeCell ref="B321:B332"/>
    <mergeCell ref="F329:F330"/>
    <mergeCell ref="C330:C332"/>
    <mergeCell ref="A331:A332"/>
    <mergeCell ref="G331:G332"/>
    <mergeCell ref="H331:H332"/>
    <mergeCell ref="I331:I332"/>
    <mergeCell ref="A334:A335"/>
    <mergeCell ref="B334:B335"/>
    <mergeCell ref="H334:H335"/>
    <mergeCell ref="I334:I335"/>
    <mergeCell ref="A336:A337"/>
    <mergeCell ref="B336:B337"/>
    <mergeCell ref="C336:F337"/>
    <mergeCell ref="A339:A343"/>
    <mergeCell ref="B339:B343"/>
    <mergeCell ref="C339:F343"/>
    <mergeCell ref="G339:J343"/>
    <mergeCell ref="C538:C546"/>
    <mergeCell ref="D538:D546"/>
    <mergeCell ref="E538:E546"/>
    <mergeCell ref="G538:G546"/>
    <mergeCell ref="H538:H546"/>
    <mergeCell ref="I538:I546"/>
    <mergeCell ref="J538:J546"/>
    <mergeCell ref="F538:F546"/>
    <mergeCell ref="I288:I293"/>
    <mergeCell ref="A283:A287"/>
    <mergeCell ref="B207:O207"/>
    <mergeCell ref="B208:O208"/>
    <mergeCell ref="B221:O221"/>
    <mergeCell ref="B227:O227"/>
    <mergeCell ref="B231:O231"/>
    <mergeCell ref="B234:O234"/>
    <mergeCell ref="M250:M251"/>
    <mergeCell ref="J244:J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A244:A245"/>
    <mergeCell ref="G241:G243"/>
    <mergeCell ref="H241:H243"/>
    <mergeCell ref="I241:I243"/>
    <mergeCell ref="J241:J243"/>
    <mergeCell ref="A237:A240"/>
    <mergeCell ref="B237:B240"/>
    <mergeCell ref="I237:I240"/>
    <mergeCell ref="D228:D229"/>
    <mergeCell ref="E228:E229"/>
    <mergeCell ref="F228:F229"/>
    <mergeCell ref="G228:G229"/>
    <mergeCell ref="H228:H229"/>
    <mergeCell ref="I228:I229"/>
    <mergeCell ref="A359:A374"/>
    <mergeCell ref="B359:B374"/>
    <mergeCell ref="C359:C374"/>
    <mergeCell ref="D359:D374"/>
    <mergeCell ref="B346:B357"/>
    <mergeCell ref="B319:O319"/>
    <mergeCell ref="B320:O320"/>
    <mergeCell ref="B338:O338"/>
    <mergeCell ref="B333:O333"/>
    <mergeCell ref="B345:O345"/>
    <mergeCell ref="B358:O358"/>
    <mergeCell ref="C334:C335"/>
    <mergeCell ref="F334:F335"/>
    <mergeCell ref="G334:G335"/>
    <mergeCell ref="J334:J335"/>
    <mergeCell ref="E359:E374"/>
    <mergeCell ref="F359:F374"/>
    <mergeCell ref="J331:J332"/>
    <mergeCell ref="C346:F357"/>
    <mergeCell ref="C344:F344"/>
    <mergeCell ref="G344:J344"/>
    <mergeCell ref="C237:C240"/>
    <mergeCell ref="D237:D240"/>
    <mergeCell ref="E237:E240"/>
    <mergeCell ref="F237:F240"/>
    <mergeCell ref="G237:G240"/>
    <mergeCell ref="H237:H240"/>
    <mergeCell ref="B278:O278"/>
    <mergeCell ref="B279:B280"/>
    <mergeCell ref="C279:C280"/>
    <mergeCell ref="E530:E533"/>
    <mergeCell ref="F530:F533"/>
    <mergeCell ref="G530:G533"/>
    <mergeCell ref="H530:H533"/>
    <mergeCell ref="I530:I533"/>
    <mergeCell ref="J530:J533"/>
    <mergeCell ref="B244:B245"/>
    <mergeCell ref="C244:C245"/>
    <mergeCell ref="D244:D245"/>
    <mergeCell ref="E244:E245"/>
    <mergeCell ref="F244:F245"/>
    <mergeCell ref="G244:G245"/>
    <mergeCell ref="I235:I236"/>
    <mergeCell ref="J235:J236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J232:J233"/>
    <mergeCell ref="I244:I245"/>
    <mergeCell ref="J237:J240"/>
    <mergeCell ref="A241:A243"/>
    <mergeCell ref="B241:B243"/>
    <mergeCell ref="C241:C243"/>
    <mergeCell ref="D241:D243"/>
    <mergeCell ref="E241:E243"/>
    <mergeCell ref="F241:F243"/>
    <mergeCell ref="B528:O528"/>
    <mergeCell ref="B529:O529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D511:D525"/>
    <mergeCell ref="E511:E525"/>
    <mergeCell ref="G511:G525"/>
    <mergeCell ref="A530:A533"/>
    <mergeCell ref="B530:B533"/>
    <mergeCell ref="C530:C533"/>
    <mergeCell ref="D530:D533"/>
    <mergeCell ref="I502:I505"/>
    <mergeCell ref="I509:I510"/>
    <mergeCell ref="H511:H525"/>
    <mergeCell ref="B526:O526"/>
    <mergeCell ref="B500:O500"/>
    <mergeCell ref="B501:O501"/>
    <mergeCell ref="J502:J505"/>
    <mergeCell ref="B506:O506"/>
    <mergeCell ref="B508:O508"/>
    <mergeCell ref="J509:J510"/>
    <mergeCell ref="F511:F525"/>
    <mergeCell ref="J511:J525"/>
    <mergeCell ref="A209:A213"/>
    <mergeCell ref="B209:B215"/>
    <mergeCell ref="C209:C215"/>
    <mergeCell ref="D209:D215"/>
    <mergeCell ref="E209:E215"/>
    <mergeCell ref="F209:F215"/>
    <mergeCell ref="G209:G215"/>
    <mergeCell ref="H209:H215"/>
    <mergeCell ref="I209:I215"/>
    <mergeCell ref="J209:J215"/>
    <mergeCell ref="J228:J229"/>
    <mergeCell ref="A235:A236"/>
    <mergeCell ref="B235:B236"/>
    <mergeCell ref="C235:C236"/>
    <mergeCell ref="D235:D236"/>
    <mergeCell ref="E235:E236"/>
    <mergeCell ref="F235:F236"/>
    <mergeCell ref="G235:G236"/>
    <mergeCell ref="H235:H236"/>
    <mergeCell ref="J216:J219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A228:A229"/>
    <mergeCell ref="B228:B229"/>
    <mergeCell ref="C228:C229"/>
    <mergeCell ref="I511:I525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A511:A525"/>
    <mergeCell ref="B511:B525"/>
    <mergeCell ref="C511:C525"/>
    <mergeCell ref="B176:O176"/>
    <mergeCell ref="B150:O150"/>
    <mergeCell ref="B151:O151"/>
    <mergeCell ref="B152:B159"/>
    <mergeCell ref="C152:C159"/>
    <mergeCell ref="D152:D159"/>
    <mergeCell ref="E152:E159"/>
    <mergeCell ref="F152:F159"/>
    <mergeCell ref="G152:G159"/>
    <mergeCell ref="H152:H159"/>
    <mergeCell ref="J166:J172"/>
    <mergeCell ref="B173:B175"/>
    <mergeCell ref="C173:C175"/>
    <mergeCell ref="D173:D175"/>
    <mergeCell ref="E173:E175"/>
    <mergeCell ref="F173:F175"/>
    <mergeCell ref="G173:G175"/>
    <mergeCell ref="H173:H175"/>
    <mergeCell ref="I173:I175"/>
    <mergeCell ref="J173:J175"/>
    <mergeCell ref="J160:J165"/>
    <mergeCell ref="B166:B172"/>
    <mergeCell ref="C166:C172"/>
    <mergeCell ref="B177:B178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J152:J159"/>
    <mergeCell ref="B160:B165"/>
    <mergeCell ref="C160:C165"/>
    <mergeCell ref="D160:D165"/>
    <mergeCell ref="E160:E165"/>
    <mergeCell ref="F160:F165"/>
    <mergeCell ref="G160:G165"/>
    <mergeCell ref="H160:H165"/>
    <mergeCell ref="I160:I165"/>
    <mergeCell ref="H144:H149"/>
    <mergeCell ref="I144:I149"/>
    <mergeCell ref="H113:H115"/>
    <mergeCell ref="I113:I115"/>
    <mergeCell ref="J113:J115"/>
    <mergeCell ref="J122:J125"/>
    <mergeCell ref="J144:J149"/>
    <mergeCell ref="B127:O127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D166:D172"/>
    <mergeCell ref="E166:E172"/>
    <mergeCell ref="F166:F172"/>
    <mergeCell ref="G166:G172"/>
    <mergeCell ref="H166:H172"/>
    <mergeCell ref="I166:I172"/>
    <mergeCell ref="I152:I159"/>
    <mergeCell ref="D113:D115"/>
    <mergeCell ref="E113:E115"/>
    <mergeCell ref="F113:F115"/>
    <mergeCell ref="G113:G115"/>
    <mergeCell ref="B118:O118"/>
    <mergeCell ref="B119:B121"/>
    <mergeCell ref="C119:C121"/>
    <mergeCell ref="D119:D121"/>
    <mergeCell ref="E119:E121"/>
    <mergeCell ref="B86:O86"/>
    <mergeCell ref="B87:O87"/>
    <mergeCell ref="B88:B109"/>
    <mergeCell ref="C88:C109"/>
    <mergeCell ref="D88:D109"/>
    <mergeCell ref="G129:G142"/>
    <mergeCell ref="H129:H142"/>
    <mergeCell ref="I129:I142"/>
    <mergeCell ref="J129:J142"/>
    <mergeCell ref="B143:O143"/>
    <mergeCell ref="B144:B149"/>
    <mergeCell ref="C144:C149"/>
    <mergeCell ref="D144:D149"/>
    <mergeCell ref="E144:E149"/>
    <mergeCell ref="F144:F149"/>
    <mergeCell ref="K88:K89"/>
    <mergeCell ref="L88:L89"/>
    <mergeCell ref="M88:M89"/>
    <mergeCell ref="N88:N89"/>
    <mergeCell ref="B110:B111"/>
    <mergeCell ref="C110:C111"/>
    <mergeCell ref="D110:D111"/>
    <mergeCell ref="E116:E117"/>
    <mergeCell ref="F116:F117"/>
    <mergeCell ref="G116:G117"/>
    <mergeCell ref="H116:H117"/>
    <mergeCell ref="I116:I117"/>
    <mergeCell ref="J116:J117"/>
    <mergeCell ref="E110:E111"/>
    <mergeCell ref="F110:F111"/>
    <mergeCell ref="G110:G111"/>
    <mergeCell ref="G144:G149"/>
    <mergeCell ref="B128:O128"/>
    <mergeCell ref="B129:B142"/>
    <mergeCell ref="C129:C142"/>
    <mergeCell ref="D129:D142"/>
    <mergeCell ref="E129:E142"/>
    <mergeCell ref="F129:F142"/>
    <mergeCell ref="O88:O89"/>
    <mergeCell ref="E88:E109"/>
    <mergeCell ref="F88:F109"/>
    <mergeCell ref="G88:G109"/>
    <mergeCell ref="H88:H109"/>
    <mergeCell ref="I88:I109"/>
    <mergeCell ref="J88:J109"/>
    <mergeCell ref="H110:H111"/>
    <mergeCell ref="I110:I111"/>
    <mergeCell ref="J110:J111"/>
    <mergeCell ref="B112:O112"/>
    <mergeCell ref="B113:B115"/>
    <mergeCell ref="C113:C115"/>
    <mergeCell ref="F119:F121"/>
    <mergeCell ref="G119:G121"/>
    <mergeCell ref="H119:H121"/>
    <mergeCell ref="I119:I121"/>
    <mergeCell ref="J119:J121"/>
    <mergeCell ref="B116:B117"/>
    <mergeCell ref="C116:C117"/>
    <mergeCell ref="D116:D117"/>
    <mergeCell ref="L100:L101"/>
    <mergeCell ref="M100:M101"/>
    <mergeCell ref="N100:N101"/>
    <mergeCell ref="O100:O101"/>
    <mergeCell ref="B77:O77"/>
    <mergeCell ref="C78:C79"/>
    <mergeCell ref="D78:D79"/>
    <mergeCell ref="H78:H79"/>
    <mergeCell ref="I78:I79"/>
    <mergeCell ref="C80:C82"/>
    <mergeCell ref="D80:D82"/>
    <mergeCell ref="H80:H82"/>
    <mergeCell ref="I80:I82"/>
    <mergeCell ref="F80:F82"/>
    <mergeCell ref="G80:G82"/>
    <mergeCell ref="B78:B79"/>
    <mergeCell ref="E78:E79"/>
    <mergeCell ref="F78:F79"/>
    <mergeCell ref="G78:G79"/>
    <mergeCell ref="C71:C73"/>
    <mergeCell ref="D71:D73"/>
    <mergeCell ref="H71:H73"/>
    <mergeCell ref="I71:I73"/>
    <mergeCell ref="C74:C75"/>
    <mergeCell ref="D74:D75"/>
    <mergeCell ref="H74:H75"/>
    <mergeCell ref="I74:I75"/>
    <mergeCell ref="B74:B75"/>
    <mergeCell ref="E74:E75"/>
    <mergeCell ref="F74:F75"/>
    <mergeCell ref="G74:G75"/>
    <mergeCell ref="J71:J73"/>
    <mergeCell ref="B71:B73"/>
    <mergeCell ref="E71:E73"/>
    <mergeCell ref="F71:F73"/>
    <mergeCell ref="G71:G73"/>
    <mergeCell ref="B34:O34"/>
    <mergeCell ref="C35:C38"/>
    <mergeCell ref="D35:D38"/>
    <mergeCell ref="H35:H38"/>
    <mergeCell ref="I35:I38"/>
    <mergeCell ref="C39:C43"/>
    <mergeCell ref="D39:D43"/>
    <mergeCell ref="H39:H43"/>
    <mergeCell ref="I39:I43"/>
    <mergeCell ref="B56:B70"/>
    <mergeCell ref="E56:E70"/>
    <mergeCell ref="F56:F70"/>
    <mergeCell ref="G56:G70"/>
    <mergeCell ref="J56:J70"/>
    <mergeCell ref="J50:J54"/>
    <mergeCell ref="B50:B54"/>
    <mergeCell ref="E50:E54"/>
    <mergeCell ref="F50:F54"/>
    <mergeCell ref="G50:G54"/>
    <mergeCell ref="C50:C54"/>
    <mergeCell ref="D50:D54"/>
    <mergeCell ref="H50:H54"/>
    <mergeCell ref="I50:I54"/>
    <mergeCell ref="H44:H49"/>
    <mergeCell ref="I44:I49"/>
    <mergeCell ref="J39:J43"/>
    <mergeCell ref="B39:B43"/>
    <mergeCell ref="E39:E43"/>
    <mergeCell ref="F39:F43"/>
    <mergeCell ref="G39:G43"/>
    <mergeCell ref="B35:B38"/>
    <mergeCell ref="E35:E38"/>
    <mergeCell ref="B25:O25"/>
    <mergeCell ref="B26:O26"/>
    <mergeCell ref="C27:C29"/>
    <mergeCell ref="D27:D29"/>
    <mergeCell ref="H27:H29"/>
    <mergeCell ref="I27:I29"/>
    <mergeCell ref="J83:J84"/>
    <mergeCell ref="B83:B84"/>
    <mergeCell ref="E83:E84"/>
    <mergeCell ref="F83:F84"/>
    <mergeCell ref="G83:G84"/>
    <mergeCell ref="C83:C84"/>
    <mergeCell ref="D83:D84"/>
    <mergeCell ref="H83:H84"/>
    <mergeCell ref="I83:I84"/>
    <mergeCell ref="J80:J82"/>
    <mergeCell ref="J78:J79"/>
    <mergeCell ref="B80:B82"/>
    <mergeCell ref="E80:E82"/>
    <mergeCell ref="B55:O55"/>
    <mergeCell ref="C56:C70"/>
    <mergeCell ref="D56:D70"/>
    <mergeCell ref="H56:H70"/>
    <mergeCell ref="I56:I70"/>
    <mergeCell ref="J74:J75"/>
    <mergeCell ref="J44:J49"/>
    <mergeCell ref="B44:B49"/>
    <mergeCell ref="E44:E49"/>
    <mergeCell ref="F44:F49"/>
    <mergeCell ref="G44:G49"/>
    <mergeCell ref="C44:C49"/>
    <mergeCell ref="D44:D49"/>
    <mergeCell ref="F35:F38"/>
    <mergeCell ref="G35:G38"/>
    <mergeCell ref="J35:J38"/>
    <mergeCell ref="J30:J33"/>
    <mergeCell ref="E30:E33"/>
    <mergeCell ref="F30:F33"/>
    <mergeCell ref="G30:G33"/>
    <mergeCell ref="C30:C33"/>
    <mergeCell ref="D30:D33"/>
    <mergeCell ref="H30:H33"/>
    <mergeCell ref="I30:I33"/>
    <mergeCell ref="J27:J29"/>
    <mergeCell ref="J22:J23"/>
    <mergeCell ref="B8:O8"/>
    <mergeCell ref="B27:B29"/>
    <mergeCell ref="E27:E29"/>
    <mergeCell ref="F27:F29"/>
    <mergeCell ref="G27:G29"/>
    <mergeCell ref="J18:J20"/>
    <mergeCell ref="B21:O21"/>
    <mergeCell ref="B22:B23"/>
    <mergeCell ref="C22:C23"/>
    <mergeCell ref="D22:D23"/>
    <mergeCell ref="E22:E23"/>
    <mergeCell ref="F22:F23"/>
    <mergeCell ref="G22:G23"/>
    <mergeCell ref="H22:H23"/>
    <mergeCell ref="I22:I23"/>
    <mergeCell ref="B15:O15"/>
    <mergeCell ref="B17:O17"/>
    <mergeCell ref="B18:B20"/>
    <mergeCell ref="C18:C20"/>
    <mergeCell ref="E18:E20"/>
    <mergeCell ref="F18:F20"/>
    <mergeCell ref="G18:G20"/>
    <mergeCell ref="H18:H20"/>
    <mergeCell ref="I18:I20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9:O9"/>
    <mergeCell ref="B10:B11"/>
    <mergeCell ref="C10:C11"/>
    <mergeCell ref="D10:D11"/>
    <mergeCell ref="E10:E11"/>
    <mergeCell ref="F10:F11"/>
    <mergeCell ref="G10:G11"/>
    <mergeCell ref="H10:H11"/>
    <mergeCell ref="I10:I11"/>
    <mergeCell ref="E279:E280"/>
    <mergeCell ref="B3:O3"/>
    <mergeCell ref="B4:K4"/>
    <mergeCell ref="B5:B6"/>
    <mergeCell ref="C5:F5"/>
    <mergeCell ref="G5:J5"/>
    <mergeCell ref="K5:K6"/>
    <mergeCell ref="L5:L6"/>
    <mergeCell ref="M5:M6"/>
    <mergeCell ref="N5:N6"/>
    <mergeCell ref="O5:O6"/>
    <mergeCell ref="B255:B259"/>
    <mergeCell ref="E255:E259"/>
    <mergeCell ref="F255:F259"/>
    <mergeCell ref="G255:G259"/>
    <mergeCell ref="H255:H259"/>
    <mergeCell ref="I255:I259"/>
    <mergeCell ref="J255:J259"/>
    <mergeCell ref="B254:O254"/>
    <mergeCell ref="K257:K259"/>
    <mergeCell ref="L257:L259"/>
    <mergeCell ref="M257:M259"/>
    <mergeCell ref="N257:N259"/>
    <mergeCell ref="O257:O259"/>
    <mergeCell ref="O250:O251"/>
    <mergeCell ref="B249:O249"/>
    <mergeCell ref="B260:O260"/>
    <mergeCell ref="B261:B262"/>
    <mergeCell ref="D18:D20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B265:O265"/>
    <mergeCell ref="B266:B267"/>
    <mergeCell ref="B263:O263"/>
    <mergeCell ref="H250:H253"/>
    <mergeCell ref="I250:I253"/>
    <mergeCell ref="J250:J253"/>
    <mergeCell ref="K250:K251"/>
    <mergeCell ref="L250:L251"/>
    <mergeCell ref="N250:N251"/>
    <mergeCell ref="K252:K253"/>
    <mergeCell ref="L252:L253"/>
    <mergeCell ref="M252:M253"/>
    <mergeCell ref="N252:N253"/>
    <mergeCell ref="O252:O253"/>
    <mergeCell ref="B179:O179"/>
    <mergeCell ref="B181:B183"/>
    <mergeCell ref="C181:C183"/>
    <mergeCell ref="D181:D182"/>
    <mergeCell ref="E181:E182"/>
    <mergeCell ref="F181:F183"/>
    <mergeCell ref="G181:G182"/>
    <mergeCell ref="H181:H182"/>
    <mergeCell ref="I181:I183"/>
    <mergeCell ref="J181:J183"/>
    <mergeCell ref="K181:K182"/>
    <mergeCell ref="L181:L182"/>
    <mergeCell ref="M181:M182"/>
    <mergeCell ref="N181:N182"/>
    <mergeCell ref="O181:O182"/>
    <mergeCell ref="H185:H186"/>
    <mergeCell ref="I185:I188"/>
    <mergeCell ref="J185:J188"/>
    <mergeCell ref="K185:K186"/>
    <mergeCell ref="L185:L186"/>
    <mergeCell ref="D185:D186"/>
    <mergeCell ref="E185:E186"/>
    <mergeCell ref="F185:F188"/>
    <mergeCell ref="G185:G186"/>
    <mergeCell ref="K198:K199"/>
    <mergeCell ref="M185:M186"/>
    <mergeCell ref="N185:N186"/>
    <mergeCell ref="O185:O186"/>
    <mergeCell ref="B193:B196"/>
    <mergeCell ref="C193:C196"/>
    <mergeCell ref="D193:D194"/>
    <mergeCell ref="E193:E194"/>
    <mergeCell ref="F193:F196"/>
    <mergeCell ref="G193:G194"/>
    <mergeCell ref="H193:H194"/>
    <mergeCell ref="I193:I196"/>
    <mergeCell ref="J193:J196"/>
    <mergeCell ref="B189:B191"/>
    <mergeCell ref="B250:B253"/>
    <mergeCell ref="C250:C253"/>
    <mergeCell ref="D250:D253"/>
    <mergeCell ref="J189:J191"/>
    <mergeCell ref="K189:K190"/>
    <mergeCell ref="L189:L190"/>
    <mergeCell ref="M189:M190"/>
    <mergeCell ref="N189:N190"/>
    <mergeCell ref="O189:O190"/>
    <mergeCell ref="B248:O248"/>
    <mergeCell ref="E250:E253"/>
    <mergeCell ref="F250:F253"/>
    <mergeCell ref="G250:G253"/>
    <mergeCell ref="B180:O180"/>
    <mergeCell ref="B192:O192"/>
    <mergeCell ref="B197:O197"/>
    <mergeCell ref="A204:A206"/>
    <mergeCell ref="B204:B206"/>
    <mergeCell ref="C204:C206"/>
    <mergeCell ref="D204:D205"/>
    <mergeCell ref="E204:E205"/>
    <mergeCell ref="F204:F206"/>
    <mergeCell ref="G204:G205"/>
    <mergeCell ref="H204:H205"/>
    <mergeCell ref="I204:I206"/>
    <mergeCell ref="A198:A203"/>
    <mergeCell ref="B198:B203"/>
    <mergeCell ref="C198:C203"/>
    <mergeCell ref="D198:D199"/>
    <mergeCell ref="E198:E199"/>
    <mergeCell ref="F198:F203"/>
    <mergeCell ref="G198:G199"/>
    <mergeCell ref="H198:H199"/>
    <mergeCell ref="I198:I203"/>
    <mergeCell ref="J198:J203"/>
    <mergeCell ref="A193:A196"/>
    <mergeCell ref="A181:A183"/>
    <mergeCell ref="A185:A188"/>
    <mergeCell ref="B185:B188"/>
    <mergeCell ref="C185:C188"/>
    <mergeCell ref="K193:K194"/>
    <mergeCell ref="L193:L194"/>
    <mergeCell ref="M193:M194"/>
    <mergeCell ref="N193:N194"/>
    <mergeCell ref="J204:J206"/>
    <mergeCell ref="K204:K205"/>
    <mergeCell ref="L204:L205"/>
    <mergeCell ref="M204:M205"/>
    <mergeCell ref="N204:N205"/>
    <mergeCell ref="O204:O205"/>
    <mergeCell ref="L198:L199"/>
    <mergeCell ref="M198:M199"/>
    <mergeCell ref="N198:N199"/>
    <mergeCell ref="O198:O199"/>
    <mergeCell ref="A189:A191"/>
    <mergeCell ref="C189:C191"/>
    <mergeCell ref="D189:D190"/>
    <mergeCell ref="E189:E190"/>
    <mergeCell ref="F189:F191"/>
    <mergeCell ref="G189:G190"/>
    <mergeCell ref="H189:H190"/>
    <mergeCell ref="I189:I191"/>
    <mergeCell ref="O193:O194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F279:F280"/>
    <mergeCell ref="G279:G280"/>
    <mergeCell ref="H279:H280"/>
    <mergeCell ref="I279:I280"/>
    <mergeCell ref="J303:J304"/>
    <mergeCell ref="J288:J293"/>
    <mergeCell ref="A294:A301"/>
    <mergeCell ref="B294:B301"/>
    <mergeCell ref="C294:C301"/>
    <mergeCell ref="D294:D301"/>
    <mergeCell ref="E294:E301"/>
    <mergeCell ref="F294:F301"/>
    <mergeCell ref="G294:G301"/>
    <mergeCell ref="H294:H301"/>
    <mergeCell ref="I294:I301"/>
    <mergeCell ref="J294:J301"/>
    <mergeCell ref="B302:O302"/>
    <mergeCell ref="K279:K280"/>
    <mergeCell ref="L279:L280"/>
    <mergeCell ref="M279:M280"/>
    <mergeCell ref="N279:N280"/>
    <mergeCell ref="O279:O280"/>
    <mergeCell ref="D279:D280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I313:I314"/>
    <mergeCell ref="O310:O311"/>
    <mergeCell ref="K313:K314"/>
    <mergeCell ref="L313:L314"/>
    <mergeCell ref="M313:M314"/>
    <mergeCell ref="N313:N314"/>
    <mergeCell ref="O313:O314"/>
    <mergeCell ref="I310:I312"/>
    <mergeCell ref="J310:J312"/>
    <mergeCell ref="A315:A318"/>
    <mergeCell ref="B315:B318"/>
    <mergeCell ref="C315:C318"/>
    <mergeCell ref="A303:A304"/>
    <mergeCell ref="B303:B304"/>
    <mergeCell ref="C303:C304"/>
    <mergeCell ref="D303:D304"/>
    <mergeCell ref="E303:E304"/>
    <mergeCell ref="F303:F304"/>
    <mergeCell ref="A305:A308"/>
    <mergeCell ref="B305:B308"/>
    <mergeCell ref="C305:C308"/>
    <mergeCell ref="D305:D308"/>
    <mergeCell ref="E305:E308"/>
    <mergeCell ref="F305:F308"/>
    <mergeCell ref="D315:D318"/>
    <mergeCell ref="E315:E318"/>
    <mergeCell ref="F315:F318"/>
    <mergeCell ref="A310:A312"/>
    <mergeCell ref="B309:O309"/>
    <mergeCell ref="J305:J308"/>
    <mergeCell ref="B310:B312"/>
    <mergeCell ref="C310:C312"/>
    <mergeCell ref="D310:D312"/>
    <mergeCell ref="E310:E312"/>
    <mergeCell ref="F310:F312"/>
    <mergeCell ref="G310:G312"/>
    <mergeCell ref="H310:H312"/>
    <mergeCell ref="J313:J314"/>
    <mergeCell ref="G305:G308"/>
    <mergeCell ref="H305:H308"/>
    <mergeCell ref="I305:I308"/>
    <mergeCell ref="G393:G400"/>
    <mergeCell ref="H393:H400"/>
    <mergeCell ref="I393:I400"/>
    <mergeCell ref="J393:J400"/>
    <mergeCell ref="A384:A389"/>
    <mergeCell ref="B384:B389"/>
    <mergeCell ref="C384:C389"/>
    <mergeCell ref="D384:D389"/>
    <mergeCell ref="E384:E389"/>
    <mergeCell ref="F384:F389"/>
    <mergeCell ref="G384:G389"/>
    <mergeCell ref="H384:H389"/>
    <mergeCell ref="A5:A6"/>
    <mergeCell ref="K310:K311"/>
    <mergeCell ref="L310:L311"/>
    <mergeCell ref="M310:M311"/>
    <mergeCell ref="N310:N311"/>
    <mergeCell ref="G315:G318"/>
    <mergeCell ref="H315:H318"/>
    <mergeCell ref="I315:I318"/>
    <mergeCell ref="J315:J318"/>
    <mergeCell ref="B281:O281"/>
    <mergeCell ref="B282:O282"/>
    <mergeCell ref="K315:K316"/>
    <mergeCell ref="L315:L316"/>
    <mergeCell ref="M315:M316"/>
    <mergeCell ref="N315:N316"/>
    <mergeCell ref="O315:O316"/>
    <mergeCell ref="G303:G304"/>
    <mergeCell ref="H303:H304"/>
    <mergeCell ref="I303:I304"/>
    <mergeCell ref="I384:I389"/>
    <mergeCell ref="B401:O401"/>
    <mergeCell ref="A403:A405"/>
    <mergeCell ref="B403:B405"/>
    <mergeCell ref="C403:C405"/>
    <mergeCell ref="D403:D405"/>
    <mergeCell ref="E403:E405"/>
    <mergeCell ref="F403:F405"/>
    <mergeCell ref="G403:G405"/>
    <mergeCell ref="H403:H405"/>
    <mergeCell ref="I403:I405"/>
    <mergeCell ref="J403:J405"/>
    <mergeCell ref="B378:O378"/>
    <mergeCell ref="B379:O379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J384:J389"/>
    <mergeCell ref="B392:O392"/>
    <mergeCell ref="A393:A400"/>
    <mergeCell ref="B393:B400"/>
    <mergeCell ref="C393:C400"/>
    <mergeCell ref="D393:D400"/>
    <mergeCell ref="E393:E400"/>
    <mergeCell ref="F393:F400"/>
    <mergeCell ref="J407:J409"/>
    <mergeCell ref="B410:O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J411:J414"/>
    <mergeCell ref="A407:A409"/>
    <mergeCell ref="B407:B409"/>
    <mergeCell ref="C407:C409"/>
    <mergeCell ref="D407:D409"/>
    <mergeCell ref="E407:E409"/>
    <mergeCell ref="F407:F409"/>
    <mergeCell ref="G407:G409"/>
    <mergeCell ref="H407:H409"/>
    <mergeCell ref="I407:I409"/>
    <mergeCell ref="B415:O415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I417:I418"/>
    <mergeCell ref="J417:J418"/>
    <mergeCell ref="B420:O420"/>
    <mergeCell ref="A421:A423"/>
    <mergeCell ref="B421:B423"/>
    <mergeCell ref="C421:C423"/>
    <mergeCell ref="D421:D423"/>
    <mergeCell ref="E421:E423"/>
    <mergeCell ref="F421:F423"/>
    <mergeCell ref="G421:G423"/>
    <mergeCell ref="H421:H423"/>
    <mergeCell ref="I421:I423"/>
    <mergeCell ref="J421:J423"/>
    <mergeCell ref="J424:J428"/>
    <mergeCell ref="B432:O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A424:A431"/>
    <mergeCell ref="B424:B428"/>
    <mergeCell ref="C424:C428"/>
    <mergeCell ref="D424:D428"/>
    <mergeCell ref="E424:E428"/>
    <mergeCell ref="F424:F428"/>
    <mergeCell ref="G424:G428"/>
    <mergeCell ref="H424:H428"/>
    <mergeCell ref="I424:I428"/>
    <mergeCell ref="B437:O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B443:O443"/>
    <mergeCell ref="A444:A447"/>
    <mergeCell ref="B444:B447"/>
    <mergeCell ref="C444:C447"/>
    <mergeCell ref="D444:D447"/>
    <mergeCell ref="E444:E447"/>
    <mergeCell ref="F444:F447"/>
    <mergeCell ref="G444:G447"/>
    <mergeCell ref="H444:H447"/>
    <mergeCell ref="I444:I447"/>
    <mergeCell ref="J444:J447"/>
    <mergeCell ref="B448:O448"/>
    <mergeCell ref="A449:A453"/>
    <mergeCell ref="B449:B453"/>
    <mergeCell ref="C449:C453"/>
    <mergeCell ref="D449:D453"/>
    <mergeCell ref="E449:E453"/>
    <mergeCell ref="F449:F453"/>
    <mergeCell ref="G449:G453"/>
    <mergeCell ref="H449:H453"/>
    <mergeCell ref="I449:I453"/>
    <mergeCell ref="J449:J453"/>
    <mergeCell ref="B454:O454"/>
    <mergeCell ref="A455:A459"/>
    <mergeCell ref="B455:B459"/>
    <mergeCell ref="C455:C459"/>
    <mergeCell ref="D455:D459"/>
    <mergeCell ref="E455:E459"/>
    <mergeCell ref="F455:F459"/>
    <mergeCell ref="G455:G459"/>
    <mergeCell ref="H455:H459"/>
    <mergeCell ref="I455:I459"/>
    <mergeCell ref="J455:J459"/>
    <mergeCell ref="K455:K457"/>
    <mergeCell ref="A463:A473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J474:J476"/>
    <mergeCell ref="J461:J462"/>
    <mergeCell ref="B463:B473"/>
    <mergeCell ref="C463:C473"/>
    <mergeCell ref="D463:D473"/>
    <mergeCell ref="E463:E473"/>
    <mergeCell ref="F463:F473"/>
    <mergeCell ref="G463:G473"/>
    <mergeCell ref="H463:H473"/>
    <mergeCell ref="I463:I473"/>
    <mergeCell ref="J463:J473"/>
    <mergeCell ref="I461:I462"/>
    <mergeCell ref="A474:A476"/>
    <mergeCell ref="A477:A478"/>
    <mergeCell ref="B474:B476"/>
    <mergeCell ref="C474:C476"/>
    <mergeCell ref="D474:D476"/>
    <mergeCell ref="E474:E476"/>
    <mergeCell ref="F474:F476"/>
    <mergeCell ref="G474:G476"/>
    <mergeCell ref="H474:H476"/>
    <mergeCell ref="I474:I476"/>
    <mergeCell ref="D484:D485"/>
    <mergeCell ref="E484:E485"/>
    <mergeCell ref="F484:F485"/>
    <mergeCell ref="G484:G485"/>
    <mergeCell ref="H484:H485"/>
    <mergeCell ref="I484:I485"/>
    <mergeCell ref="A480:A482"/>
    <mergeCell ref="A484:A485"/>
    <mergeCell ref="B487:B488"/>
    <mergeCell ref="C487:C488"/>
    <mergeCell ref="D487:D488"/>
    <mergeCell ref="E487:E488"/>
    <mergeCell ref="F487:F488"/>
    <mergeCell ref="G487:G488"/>
    <mergeCell ref="H487:H488"/>
    <mergeCell ref="I487:I488"/>
    <mergeCell ref="J487:J488"/>
    <mergeCell ref="J484:J485"/>
    <mergeCell ref="J477:J478"/>
    <mergeCell ref="B479:O479"/>
    <mergeCell ref="B480:B482"/>
    <mergeCell ref="C480:C482"/>
    <mergeCell ref="D480:D482"/>
    <mergeCell ref="E480:E482"/>
    <mergeCell ref="F480:F482"/>
    <mergeCell ref="G480:G482"/>
    <mergeCell ref="H480:H482"/>
    <mergeCell ref="I480:I482"/>
    <mergeCell ref="J480:J482"/>
    <mergeCell ref="B477:B478"/>
    <mergeCell ref="C477:C478"/>
    <mergeCell ref="D477:D478"/>
    <mergeCell ref="E477:E478"/>
    <mergeCell ref="F477:F478"/>
    <mergeCell ref="G477:G478"/>
    <mergeCell ref="B483:O483"/>
    <mergeCell ref="B484:B485"/>
    <mergeCell ref="C484:C485"/>
    <mergeCell ref="H477:H478"/>
    <mergeCell ref="I477:I478"/>
    <mergeCell ref="A32:A33"/>
    <mergeCell ref="A44:A46"/>
    <mergeCell ref="K491:K492"/>
    <mergeCell ref="L491:L492"/>
    <mergeCell ref="M491:M492"/>
    <mergeCell ref="N491:N492"/>
    <mergeCell ref="O491:O492"/>
    <mergeCell ref="J497:J499"/>
    <mergeCell ref="B489:O489"/>
    <mergeCell ref="A497:A499"/>
    <mergeCell ref="B497:B499"/>
    <mergeCell ref="C497:C499"/>
    <mergeCell ref="D497:D499"/>
    <mergeCell ref="E497:E499"/>
    <mergeCell ref="F497:F499"/>
    <mergeCell ref="G497:G499"/>
    <mergeCell ref="H497:H499"/>
    <mergeCell ref="I497:I499"/>
    <mergeCell ref="I490:I496"/>
    <mergeCell ref="J490:J496"/>
    <mergeCell ref="A490:A496"/>
    <mergeCell ref="B490:B496"/>
    <mergeCell ref="C490:C496"/>
    <mergeCell ref="D490:D496"/>
    <mergeCell ref="E490:E496"/>
    <mergeCell ref="F490:F496"/>
    <mergeCell ref="G490:G496"/>
    <mergeCell ref="H490:H496"/>
    <mergeCell ref="B486:O486"/>
    <mergeCell ref="A487:A488"/>
    <mergeCell ref="B612:O612"/>
    <mergeCell ref="B613:O613"/>
    <mergeCell ref="B605:O605"/>
    <mergeCell ref="B609:O609"/>
    <mergeCell ref="B607:O607"/>
    <mergeCell ref="J534:J537"/>
    <mergeCell ref="B538:B546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A538:A546"/>
    <mergeCell ref="A549:A553"/>
    <mergeCell ref="B549:B553"/>
    <mergeCell ref="C549:C553"/>
    <mergeCell ref="D549:D553"/>
    <mergeCell ref="E549:E553"/>
    <mergeCell ref="F549:F553"/>
    <mergeCell ref="G549:G553"/>
    <mergeCell ref="B548:O548"/>
    <mergeCell ref="A560:A567"/>
    <mergeCell ref="B560:B567"/>
    <mergeCell ref="C560:C567"/>
    <mergeCell ref="D560:D567"/>
    <mergeCell ref="E560:E567"/>
    <mergeCell ref="F560:F567"/>
    <mergeCell ref="G560:G567"/>
  </mergeCells>
  <pageMargins left="0.51181102362204722" right="0" top="0" bottom="0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2017-05-16T14:05:21Z</dcterms:modified>
</cp:coreProperties>
</file>